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arsoneducationinc-my.sharepoint.com/personal/mark_anstee_pearson_com/Documents/History and Politics past papers/Results Plus data/"/>
    </mc:Choice>
  </mc:AlternateContent>
  <xr:revisionPtr revIDLastSave="0" documentId="13_ncr:1_{CF839C4A-D4AF-41D8-9F0C-5E688EDAD9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per 1 options" sheetId="1" r:id="rId1"/>
    <sheet name="Paper 2 options" sheetId="2" r:id="rId2"/>
    <sheet name="Paper 3 op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6" i="1" l="1"/>
  <c r="X46" i="1"/>
  <c r="V46" i="1"/>
  <c r="T46" i="1"/>
  <c r="R46" i="1"/>
  <c r="P46" i="1"/>
  <c r="N46" i="1"/>
  <c r="L46" i="1"/>
  <c r="J46" i="1"/>
  <c r="H46" i="1"/>
  <c r="E46" i="1"/>
  <c r="D46" i="1"/>
  <c r="F46" i="1" s="1"/>
  <c r="Z35" i="1"/>
  <c r="X35" i="1"/>
  <c r="V35" i="1"/>
  <c r="T35" i="1"/>
  <c r="R35" i="1"/>
  <c r="P35" i="1"/>
  <c r="N35" i="1"/>
  <c r="L35" i="1"/>
  <c r="J35" i="1"/>
  <c r="H35" i="1"/>
  <c r="E35" i="1"/>
  <c r="D35" i="1"/>
  <c r="Z24" i="1"/>
  <c r="X24" i="1"/>
  <c r="V24" i="1"/>
  <c r="T24" i="1"/>
  <c r="R24" i="1"/>
  <c r="P24" i="1"/>
  <c r="N24" i="1"/>
  <c r="L24" i="1"/>
  <c r="J24" i="1"/>
  <c r="H24" i="1"/>
  <c r="E24" i="1"/>
  <c r="D24" i="1"/>
  <c r="Z13" i="1"/>
  <c r="V13" i="1"/>
  <c r="R13" i="1"/>
  <c r="N13" i="1"/>
  <c r="J13" i="1"/>
  <c r="X13" i="1"/>
  <c r="T13" i="1"/>
  <c r="P13" i="1"/>
  <c r="L13" i="1"/>
  <c r="H13" i="1"/>
  <c r="E13" i="1"/>
  <c r="D13" i="1"/>
  <c r="AA45" i="1"/>
  <c r="Y45" i="1"/>
  <c r="W45" i="1"/>
  <c r="U45" i="1"/>
  <c r="S45" i="1"/>
  <c r="Q45" i="1"/>
  <c r="O45" i="1"/>
  <c r="M45" i="1"/>
  <c r="K45" i="1"/>
  <c r="I45" i="1"/>
  <c r="F45" i="1"/>
  <c r="AA44" i="1"/>
  <c r="Y44" i="1"/>
  <c r="W44" i="1"/>
  <c r="U44" i="1"/>
  <c r="S44" i="1"/>
  <c r="Q44" i="1"/>
  <c r="O44" i="1"/>
  <c r="M44" i="1"/>
  <c r="K44" i="1"/>
  <c r="I44" i="1"/>
  <c r="F44" i="1"/>
  <c r="AA43" i="1"/>
  <c r="Y43" i="1"/>
  <c r="W43" i="1"/>
  <c r="U43" i="1"/>
  <c r="S43" i="1"/>
  <c r="Q43" i="1"/>
  <c r="O43" i="1"/>
  <c r="M43" i="1"/>
  <c r="K43" i="1"/>
  <c r="I43" i="1"/>
  <c r="F43" i="1"/>
  <c r="AA42" i="1"/>
  <c r="Y42" i="1"/>
  <c r="W42" i="1"/>
  <c r="U42" i="1"/>
  <c r="S42" i="1"/>
  <c r="Q42" i="1"/>
  <c r="O42" i="1"/>
  <c r="M42" i="1"/>
  <c r="K42" i="1"/>
  <c r="I42" i="1"/>
  <c r="F42" i="1"/>
  <c r="AA41" i="1"/>
  <c r="Y41" i="1"/>
  <c r="W41" i="1"/>
  <c r="U41" i="1"/>
  <c r="S41" i="1"/>
  <c r="Q41" i="1"/>
  <c r="O41" i="1"/>
  <c r="M41" i="1"/>
  <c r="K41" i="1"/>
  <c r="I41" i="1"/>
  <c r="F41" i="1"/>
  <c r="AA40" i="1"/>
  <c r="Y40" i="1"/>
  <c r="W40" i="1"/>
  <c r="U40" i="1"/>
  <c r="S40" i="1"/>
  <c r="Q40" i="1"/>
  <c r="O40" i="1"/>
  <c r="M40" i="1"/>
  <c r="K40" i="1"/>
  <c r="I40" i="1"/>
  <c r="F40" i="1"/>
  <c r="AA39" i="1"/>
  <c r="Y39" i="1"/>
  <c r="W39" i="1"/>
  <c r="U39" i="1"/>
  <c r="S39" i="1"/>
  <c r="Q39" i="1"/>
  <c r="O39" i="1"/>
  <c r="M39" i="1"/>
  <c r="K39" i="1"/>
  <c r="I39" i="1"/>
  <c r="F39" i="1"/>
  <c r="AA38" i="1"/>
  <c r="Y38" i="1"/>
  <c r="W38" i="1"/>
  <c r="U38" i="1"/>
  <c r="S38" i="1"/>
  <c r="Q38" i="1"/>
  <c r="O38" i="1"/>
  <c r="M38" i="1"/>
  <c r="K38" i="1"/>
  <c r="I38" i="1"/>
  <c r="F38" i="1"/>
  <c r="AA34" i="1"/>
  <c r="AA33" i="1"/>
  <c r="AA32" i="1"/>
  <c r="AA31" i="1"/>
  <c r="AA30" i="1"/>
  <c r="AA29" i="1"/>
  <c r="AA28" i="1"/>
  <c r="AA27" i="1"/>
  <c r="AA23" i="1"/>
  <c r="AA22" i="1"/>
  <c r="AA21" i="1"/>
  <c r="AA20" i="1"/>
  <c r="AA19" i="1"/>
  <c r="AA18" i="1"/>
  <c r="AA17" i="1"/>
  <c r="AA16" i="1"/>
  <c r="AA12" i="1"/>
  <c r="AA11" i="1"/>
  <c r="AA10" i="1"/>
  <c r="AA9" i="1"/>
  <c r="AA8" i="1"/>
  <c r="AA7" i="1"/>
  <c r="AA6" i="1"/>
  <c r="AA5" i="1"/>
  <c r="Y12" i="1"/>
  <c r="Y11" i="1"/>
  <c r="Y10" i="1"/>
  <c r="Y9" i="1"/>
  <c r="Y8" i="1"/>
  <c r="Y7" i="1"/>
  <c r="Y6" i="1"/>
  <c r="Y5" i="1"/>
  <c r="Y23" i="1"/>
  <c r="Y22" i="1"/>
  <c r="Y21" i="1"/>
  <c r="Y20" i="1"/>
  <c r="Y19" i="1"/>
  <c r="Y18" i="1"/>
  <c r="Y17" i="1"/>
  <c r="Y16" i="1"/>
  <c r="Y34" i="1"/>
  <c r="Y33" i="1"/>
  <c r="Y32" i="1"/>
  <c r="Y31" i="1"/>
  <c r="Y30" i="1"/>
  <c r="Y29" i="1"/>
  <c r="Y28" i="1"/>
  <c r="Y27" i="1"/>
  <c r="W34" i="1"/>
  <c r="W33" i="1"/>
  <c r="W32" i="1"/>
  <c r="W31" i="1"/>
  <c r="W30" i="1"/>
  <c r="W29" i="1"/>
  <c r="W28" i="1"/>
  <c r="W27" i="1"/>
  <c r="W23" i="1"/>
  <c r="W22" i="1"/>
  <c r="W21" i="1"/>
  <c r="W20" i="1"/>
  <c r="W19" i="1"/>
  <c r="W18" i="1"/>
  <c r="W17" i="1"/>
  <c r="W16" i="1"/>
  <c r="W12" i="1"/>
  <c r="W11" i="1"/>
  <c r="W10" i="1"/>
  <c r="W9" i="1"/>
  <c r="W8" i="1"/>
  <c r="W7" i="1"/>
  <c r="W6" i="1"/>
  <c r="W5" i="1"/>
  <c r="U34" i="1"/>
  <c r="U33" i="1"/>
  <c r="U32" i="1"/>
  <c r="U31" i="1"/>
  <c r="U30" i="1"/>
  <c r="U29" i="1"/>
  <c r="U28" i="1"/>
  <c r="U27" i="1"/>
  <c r="U23" i="1"/>
  <c r="U22" i="1"/>
  <c r="U21" i="1"/>
  <c r="U20" i="1"/>
  <c r="U19" i="1"/>
  <c r="U18" i="1"/>
  <c r="U17" i="1"/>
  <c r="U16" i="1"/>
  <c r="U12" i="1"/>
  <c r="U11" i="1"/>
  <c r="U10" i="1"/>
  <c r="U9" i="1"/>
  <c r="U8" i="1"/>
  <c r="U7" i="1"/>
  <c r="U6" i="1"/>
  <c r="U5" i="1"/>
  <c r="S34" i="1"/>
  <c r="S33" i="1"/>
  <c r="S32" i="1"/>
  <c r="S31" i="1"/>
  <c r="S30" i="1"/>
  <c r="S29" i="1"/>
  <c r="S28" i="1"/>
  <c r="S27" i="1"/>
  <c r="S23" i="1"/>
  <c r="S22" i="1"/>
  <c r="S21" i="1"/>
  <c r="S20" i="1"/>
  <c r="S19" i="1"/>
  <c r="S18" i="1"/>
  <c r="S17" i="1"/>
  <c r="S16" i="1"/>
  <c r="S12" i="1"/>
  <c r="S11" i="1"/>
  <c r="S10" i="1"/>
  <c r="S9" i="1"/>
  <c r="S8" i="1"/>
  <c r="S7" i="1"/>
  <c r="S6" i="1"/>
  <c r="S5" i="1"/>
  <c r="Q34" i="1"/>
  <c r="Q33" i="1"/>
  <c r="Q32" i="1"/>
  <c r="Q31" i="1"/>
  <c r="Q30" i="1"/>
  <c r="Q29" i="1"/>
  <c r="Q28" i="1"/>
  <c r="Q27" i="1"/>
  <c r="Q23" i="1"/>
  <c r="Q22" i="1"/>
  <c r="Q21" i="1"/>
  <c r="Q20" i="1"/>
  <c r="Q19" i="1"/>
  <c r="Q18" i="1"/>
  <c r="Q17" i="1"/>
  <c r="Q16" i="1"/>
  <c r="Q12" i="1"/>
  <c r="Q11" i="1"/>
  <c r="Q10" i="1"/>
  <c r="Q9" i="1"/>
  <c r="Q8" i="1"/>
  <c r="Q7" i="1"/>
  <c r="Q6" i="1"/>
  <c r="Q5" i="1"/>
  <c r="O12" i="1"/>
  <c r="O11" i="1"/>
  <c r="O10" i="1"/>
  <c r="O9" i="1"/>
  <c r="O8" i="1"/>
  <c r="O7" i="1"/>
  <c r="O6" i="1"/>
  <c r="O5" i="1"/>
  <c r="O23" i="1"/>
  <c r="O22" i="1"/>
  <c r="O21" i="1"/>
  <c r="O20" i="1"/>
  <c r="O19" i="1"/>
  <c r="O18" i="1"/>
  <c r="O17" i="1"/>
  <c r="O16" i="1"/>
  <c r="O34" i="1"/>
  <c r="O33" i="1"/>
  <c r="O32" i="1"/>
  <c r="O31" i="1"/>
  <c r="O30" i="1"/>
  <c r="O29" i="1"/>
  <c r="O28" i="1"/>
  <c r="O27" i="1"/>
  <c r="M34" i="1"/>
  <c r="M33" i="1"/>
  <c r="M32" i="1"/>
  <c r="M31" i="1"/>
  <c r="M30" i="1"/>
  <c r="M29" i="1"/>
  <c r="M28" i="1"/>
  <c r="M27" i="1"/>
  <c r="M23" i="1"/>
  <c r="M22" i="1"/>
  <c r="M21" i="1"/>
  <c r="M20" i="1"/>
  <c r="M19" i="1"/>
  <c r="M18" i="1"/>
  <c r="M17" i="1"/>
  <c r="M16" i="1"/>
  <c r="M12" i="1"/>
  <c r="M11" i="1"/>
  <c r="M10" i="1"/>
  <c r="M9" i="1"/>
  <c r="M8" i="1"/>
  <c r="M7" i="1"/>
  <c r="M6" i="1"/>
  <c r="M5" i="1"/>
  <c r="K12" i="1"/>
  <c r="K11" i="1"/>
  <c r="K10" i="1"/>
  <c r="K9" i="1"/>
  <c r="K8" i="1"/>
  <c r="K7" i="1"/>
  <c r="K6" i="1"/>
  <c r="K5" i="1"/>
  <c r="K23" i="1"/>
  <c r="K22" i="1"/>
  <c r="K21" i="1"/>
  <c r="K20" i="1"/>
  <c r="K19" i="1"/>
  <c r="K18" i="1"/>
  <c r="K17" i="1"/>
  <c r="K16" i="1"/>
  <c r="K34" i="1"/>
  <c r="K33" i="1"/>
  <c r="K32" i="1"/>
  <c r="K31" i="1"/>
  <c r="K30" i="1"/>
  <c r="K29" i="1"/>
  <c r="K28" i="1"/>
  <c r="K27" i="1"/>
  <c r="I34" i="1"/>
  <c r="I33" i="1"/>
  <c r="I32" i="1"/>
  <c r="I31" i="1"/>
  <c r="I30" i="1"/>
  <c r="I29" i="1"/>
  <c r="I28" i="1"/>
  <c r="I27" i="1"/>
  <c r="I23" i="1"/>
  <c r="I22" i="1"/>
  <c r="I21" i="1"/>
  <c r="I20" i="1"/>
  <c r="I19" i="1"/>
  <c r="I18" i="1"/>
  <c r="I17" i="1"/>
  <c r="I16" i="1"/>
  <c r="I12" i="1"/>
  <c r="I11" i="1"/>
  <c r="I10" i="1"/>
  <c r="I9" i="1"/>
  <c r="I8" i="1"/>
  <c r="I7" i="1"/>
  <c r="I6" i="1"/>
  <c r="I5" i="1"/>
  <c r="AA10" i="2"/>
  <c r="AA9" i="2"/>
  <c r="AA8" i="2"/>
  <c r="AA7" i="2"/>
  <c r="AA6" i="2"/>
  <c r="AA18" i="2"/>
  <c r="AA17" i="2"/>
  <c r="AA16" i="2"/>
  <c r="AA15" i="2"/>
  <c r="AA14" i="2"/>
  <c r="AA26" i="2"/>
  <c r="AA25" i="2"/>
  <c r="AA24" i="2"/>
  <c r="AA23" i="2"/>
  <c r="AA22" i="2"/>
  <c r="AA34" i="2"/>
  <c r="AA33" i="2"/>
  <c r="AA32" i="2"/>
  <c r="AA31" i="2"/>
  <c r="AA30" i="2"/>
  <c r="AA42" i="2"/>
  <c r="AA41" i="2"/>
  <c r="AA40" i="2"/>
  <c r="AA39" i="2"/>
  <c r="AA49" i="2"/>
  <c r="AA48" i="2"/>
  <c r="AA47" i="2"/>
  <c r="AA46" i="2"/>
  <c r="AA56" i="2"/>
  <c r="AA55" i="2"/>
  <c r="AA54" i="2"/>
  <c r="AA53" i="2"/>
  <c r="AA63" i="2"/>
  <c r="AA62" i="2"/>
  <c r="AA61" i="2"/>
  <c r="AA60" i="2"/>
  <c r="AA70" i="2"/>
  <c r="AA69" i="2"/>
  <c r="AA68" i="2"/>
  <c r="AA67" i="2"/>
  <c r="Y70" i="2"/>
  <c r="Y69" i="2"/>
  <c r="Y68" i="2"/>
  <c r="Y67" i="2"/>
  <c r="Y63" i="2"/>
  <c r="Y62" i="2"/>
  <c r="Y61" i="2"/>
  <c r="Y60" i="2"/>
  <c r="Y56" i="2"/>
  <c r="Y55" i="2"/>
  <c r="Y54" i="2"/>
  <c r="Y53" i="2"/>
  <c r="Y49" i="2"/>
  <c r="Y48" i="2"/>
  <c r="Y47" i="2"/>
  <c r="Y46" i="2"/>
  <c r="Y42" i="2"/>
  <c r="Y41" i="2"/>
  <c r="Y40" i="2"/>
  <c r="Y39" i="2"/>
  <c r="Y34" i="2"/>
  <c r="Y33" i="2"/>
  <c r="Y32" i="2"/>
  <c r="Y31" i="2"/>
  <c r="Y30" i="2"/>
  <c r="Y26" i="2"/>
  <c r="Y25" i="2"/>
  <c r="Y24" i="2"/>
  <c r="Y23" i="2"/>
  <c r="Y22" i="2"/>
  <c r="Y18" i="2"/>
  <c r="Y17" i="2"/>
  <c r="Y16" i="2"/>
  <c r="Y15" i="2"/>
  <c r="Y14" i="2"/>
  <c r="Y10" i="2"/>
  <c r="Y9" i="2"/>
  <c r="Y8" i="2"/>
  <c r="Y7" i="2"/>
  <c r="Y6" i="2"/>
  <c r="W70" i="2"/>
  <c r="W69" i="2"/>
  <c r="W68" i="2"/>
  <c r="W67" i="2"/>
  <c r="W63" i="2"/>
  <c r="W62" i="2"/>
  <c r="W61" i="2"/>
  <c r="W60" i="2"/>
  <c r="W56" i="2"/>
  <c r="W55" i="2"/>
  <c r="W54" i="2"/>
  <c r="W53" i="2"/>
  <c r="W49" i="2"/>
  <c r="W48" i="2"/>
  <c r="W47" i="2"/>
  <c r="W46" i="2"/>
  <c r="W42" i="2"/>
  <c r="W41" i="2"/>
  <c r="W40" i="2"/>
  <c r="W39" i="2"/>
  <c r="W34" i="2"/>
  <c r="W33" i="2"/>
  <c r="W32" i="2"/>
  <c r="W31" i="2"/>
  <c r="W30" i="2"/>
  <c r="W26" i="2"/>
  <c r="W25" i="2"/>
  <c r="W24" i="2"/>
  <c r="W23" i="2"/>
  <c r="W22" i="2"/>
  <c r="W18" i="2"/>
  <c r="W17" i="2"/>
  <c r="W16" i="2"/>
  <c r="W15" i="2"/>
  <c r="W14" i="2"/>
  <c r="W10" i="2"/>
  <c r="W9" i="2"/>
  <c r="W8" i="2"/>
  <c r="W7" i="2"/>
  <c r="W6" i="2"/>
  <c r="Q10" i="2"/>
  <c r="Q9" i="2"/>
  <c r="Q8" i="2"/>
  <c r="Q7" i="2"/>
  <c r="Q6" i="2"/>
  <c r="Q18" i="2"/>
  <c r="Q17" i="2"/>
  <c r="Q16" i="2"/>
  <c r="Q15" i="2"/>
  <c r="Q14" i="2"/>
  <c r="Q26" i="2"/>
  <c r="Q25" i="2"/>
  <c r="Q24" i="2"/>
  <c r="Q23" i="2"/>
  <c r="Q22" i="2"/>
  <c r="Q34" i="2"/>
  <c r="Q33" i="2"/>
  <c r="Q32" i="2"/>
  <c r="Q31" i="2"/>
  <c r="Q30" i="2"/>
  <c r="S10" i="2"/>
  <c r="S9" i="2"/>
  <c r="S8" i="2"/>
  <c r="S7" i="2"/>
  <c r="S6" i="2"/>
  <c r="S18" i="2"/>
  <c r="S17" i="2"/>
  <c r="S16" i="2"/>
  <c r="S15" i="2"/>
  <c r="S14" i="2"/>
  <c r="S26" i="2"/>
  <c r="S25" i="2"/>
  <c r="S24" i="2"/>
  <c r="S23" i="2"/>
  <c r="S22" i="2"/>
  <c r="S34" i="2"/>
  <c r="S33" i="2"/>
  <c r="S32" i="2"/>
  <c r="S31" i="2"/>
  <c r="S30" i="2"/>
  <c r="U10" i="2"/>
  <c r="U9" i="2"/>
  <c r="U8" i="2"/>
  <c r="U7" i="2"/>
  <c r="U6" i="2"/>
  <c r="U18" i="2"/>
  <c r="U17" i="2"/>
  <c r="U16" i="2"/>
  <c r="U15" i="2"/>
  <c r="U14" i="2"/>
  <c r="U26" i="2"/>
  <c r="U25" i="2"/>
  <c r="U24" i="2"/>
  <c r="U23" i="2"/>
  <c r="U22" i="2"/>
  <c r="U34" i="2"/>
  <c r="U33" i="2"/>
  <c r="U32" i="2"/>
  <c r="U31" i="2"/>
  <c r="U30" i="2"/>
  <c r="U42" i="2"/>
  <c r="U41" i="2"/>
  <c r="U40" i="2"/>
  <c r="U39" i="2"/>
  <c r="U49" i="2"/>
  <c r="U48" i="2"/>
  <c r="U47" i="2"/>
  <c r="U46" i="2"/>
  <c r="U56" i="2"/>
  <c r="U55" i="2"/>
  <c r="U54" i="2"/>
  <c r="U53" i="2"/>
  <c r="U63" i="2"/>
  <c r="U62" i="2"/>
  <c r="U61" i="2"/>
  <c r="U60" i="2"/>
  <c r="U70" i="2"/>
  <c r="U69" i="2"/>
  <c r="U68" i="2"/>
  <c r="U67" i="2"/>
  <c r="S70" i="2"/>
  <c r="S69" i="2"/>
  <c r="S68" i="2"/>
  <c r="S67" i="2"/>
  <c r="S63" i="2"/>
  <c r="S62" i="2"/>
  <c r="S61" i="2"/>
  <c r="S60" i="2"/>
  <c r="S56" i="2"/>
  <c r="S55" i="2"/>
  <c r="S54" i="2"/>
  <c r="S53" i="2"/>
  <c r="S49" i="2"/>
  <c r="S48" i="2"/>
  <c r="S47" i="2"/>
  <c r="S46" i="2"/>
  <c r="S42" i="2"/>
  <c r="S41" i="2"/>
  <c r="S40" i="2"/>
  <c r="S39" i="2"/>
  <c r="Q42" i="2"/>
  <c r="Q41" i="2"/>
  <c r="Q40" i="2"/>
  <c r="Q39" i="2"/>
  <c r="Q49" i="2"/>
  <c r="Q48" i="2"/>
  <c r="Q47" i="2"/>
  <c r="Q46" i="2"/>
  <c r="Q56" i="2"/>
  <c r="Q55" i="2"/>
  <c r="Q54" i="2"/>
  <c r="Q53" i="2"/>
  <c r="Q63" i="2"/>
  <c r="Q62" i="2"/>
  <c r="Q61" i="2"/>
  <c r="Q60" i="2"/>
  <c r="Q70" i="2"/>
  <c r="Q69" i="2"/>
  <c r="Q68" i="2"/>
  <c r="Q67" i="2"/>
  <c r="O70" i="2"/>
  <c r="O69" i="2"/>
  <c r="O68" i="2"/>
  <c r="O67" i="2"/>
  <c r="O63" i="2"/>
  <c r="O62" i="2"/>
  <c r="O61" i="2"/>
  <c r="O60" i="2"/>
  <c r="O56" i="2"/>
  <c r="O55" i="2"/>
  <c r="O54" i="2"/>
  <c r="O53" i="2"/>
  <c r="O49" i="2"/>
  <c r="O48" i="2"/>
  <c r="O47" i="2"/>
  <c r="O46" i="2"/>
  <c r="O42" i="2"/>
  <c r="O41" i="2"/>
  <c r="O40" i="2"/>
  <c r="O39" i="2"/>
  <c r="O34" i="2"/>
  <c r="O33" i="2"/>
  <c r="O32" i="2"/>
  <c r="O31" i="2"/>
  <c r="O30" i="2"/>
  <c r="O26" i="2"/>
  <c r="O25" i="2"/>
  <c r="O24" i="2"/>
  <c r="O23" i="2"/>
  <c r="O22" i="2"/>
  <c r="O18" i="2"/>
  <c r="O17" i="2"/>
  <c r="O16" i="2"/>
  <c r="O15" i="2"/>
  <c r="O14" i="2"/>
  <c r="O10" i="2"/>
  <c r="O9" i="2"/>
  <c r="O8" i="2"/>
  <c r="O7" i="2"/>
  <c r="O6" i="2"/>
  <c r="M10" i="2"/>
  <c r="M9" i="2"/>
  <c r="M8" i="2"/>
  <c r="M7" i="2"/>
  <c r="M6" i="2"/>
  <c r="M18" i="2"/>
  <c r="M17" i="2"/>
  <c r="M16" i="2"/>
  <c r="M15" i="2"/>
  <c r="M14" i="2"/>
  <c r="M26" i="2"/>
  <c r="M25" i="2"/>
  <c r="M24" i="2"/>
  <c r="M23" i="2"/>
  <c r="M22" i="2"/>
  <c r="M34" i="2"/>
  <c r="M33" i="2"/>
  <c r="M32" i="2"/>
  <c r="M31" i="2"/>
  <c r="M30" i="2"/>
  <c r="M42" i="2"/>
  <c r="M41" i="2"/>
  <c r="M40" i="2"/>
  <c r="M39" i="2"/>
  <c r="M49" i="2"/>
  <c r="M48" i="2"/>
  <c r="M47" i="2"/>
  <c r="M46" i="2"/>
  <c r="M56" i="2"/>
  <c r="M55" i="2"/>
  <c r="M54" i="2"/>
  <c r="M53" i="2"/>
  <c r="M63" i="2"/>
  <c r="M62" i="2"/>
  <c r="M61" i="2"/>
  <c r="M60" i="2"/>
  <c r="M70" i="2"/>
  <c r="M69" i="2"/>
  <c r="M68" i="2"/>
  <c r="M67" i="2"/>
  <c r="K70" i="2"/>
  <c r="K69" i="2"/>
  <c r="K68" i="2"/>
  <c r="K67" i="2"/>
  <c r="K63" i="2"/>
  <c r="K62" i="2"/>
  <c r="K61" i="2"/>
  <c r="K60" i="2"/>
  <c r="K56" i="2"/>
  <c r="K55" i="2"/>
  <c r="K54" i="2"/>
  <c r="K53" i="2"/>
  <c r="K49" i="2"/>
  <c r="K48" i="2"/>
  <c r="K47" i="2"/>
  <c r="K46" i="2"/>
  <c r="K42" i="2"/>
  <c r="K41" i="2"/>
  <c r="K40" i="2"/>
  <c r="K39" i="2"/>
  <c r="K34" i="2"/>
  <c r="K33" i="2"/>
  <c r="K32" i="2"/>
  <c r="K31" i="2"/>
  <c r="K30" i="2"/>
  <c r="K26" i="2"/>
  <c r="K25" i="2"/>
  <c r="K24" i="2"/>
  <c r="K23" i="2"/>
  <c r="K22" i="2"/>
  <c r="K18" i="2"/>
  <c r="K17" i="2"/>
  <c r="K16" i="2"/>
  <c r="K15" i="2"/>
  <c r="K14" i="2"/>
  <c r="K10" i="2"/>
  <c r="K9" i="2"/>
  <c r="K8" i="2"/>
  <c r="K7" i="2"/>
  <c r="K6" i="2"/>
  <c r="I70" i="2"/>
  <c r="I69" i="2"/>
  <c r="I68" i="2"/>
  <c r="I67" i="2"/>
  <c r="I63" i="2"/>
  <c r="I62" i="2"/>
  <c r="I61" i="2"/>
  <c r="I60" i="2"/>
  <c r="I56" i="2"/>
  <c r="I55" i="2"/>
  <c r="I54" i="2"/>
  <c r="I53" i="2"/>
  <c r="I49" i="2"/>
  <c r="I48" i="2"/>
  <c r="I47" i="2"/>
  <c r="I46" i="2"/>
  <c r="I42" i="2"/>
  <c r="I41" i="2"/>
  <c r="I40" i="2"/>
  <c r="I39" i="2"/>
  <c r="I34" i="2"/>
  <c r="I33" i="2"/>
  <c r="I32" i="2"/>
  <c r="I31" i="2"/>
  <c r="I30" i="2"/>
  <c r="I26" i="2"/>
  <c r="I25" i="2"/>
  <c r="I24" i="2"/>
  <c r="I23" i="2"/>
  <c r="I22" i="2"/>
  <c r="I18" i="2"/>
  <c r="I17" i="2"/>
  <c r="I16" i="2"/>
  <c r="I15" i="2"/>
  <c r="I14" i="2"/>
  <c r="I10" i="2"/>
  <c r="I9" i="2"/>
  <c r="I8" i="2"/>
  <c r="I7" i="2"/>
  <c r="I6" i="2"/>
  <c r="F70" i="2"/>
  <c r="F69" i="2"/>
  <c r="F68" i="2"/>
  <c r="F67" i="2"/>
  <c r="Z71" i="2"/>
  <c r="X71" i="2"/>
  <c r="Y71" i="2" s="1"/>
  <c r="V71" i="2"/>
  <c r="T71" i="2"/>
  <c r="R71" i="2"/>
  <c r="P71" i="2"/>
  <c r="N71" i="2"/>
  <c r="L71" i="2"/>
  <c r="J71" i="2"/>
  <c r="K71" i="2" s="1"/>
  <c r="H71" i="2"/>
  <c r="E71" i="2"/>
  <c r="D71" i="2"/>
  <c r="Z64" i="2"/>
  <c r="AA64" i="2" s="1"/>
  <c r="X64" i="2"/>
  <c r="V64" i="2"/>
  <c r="T64" i="2"/>
  <c r="R64" i="2"/>
  <c r="P64" i="2"/>
  <c r="N64" i="2"/>
  <c r="L64" i="2"/>
  <c r="J64" i="2"/>
  <c r="H64" i="2"/>
  <c r="E64" i="2"/>
  <c r="D64" i="2"/>
  <c r="Z57" i="2"/>
  <c r="X57" i="2"/>
  <c r="V57" i="2"/>
  <c r="T57" i="2"/>
  <c r="R57" i="2"/>
  <c r="P57" i="2"/>
  <c r="N57" i="2"/>
  <c r="L57" i="2"/>
  <c r="J57" i="2"/>
  <c r="H57" i="2"/>
  <c r="E57" i="2"/>
  <c r="D57" i="2"/>
  <c r="Z50" i="2"/>
  <c r="X50" i="2"/>
  <c r="V50" i="2"/>
  <c r="T50" i="2"/>
  <c r="R50" i="2"/>
  <c r="P50" i="2"/>
  <c r="N50" i="2"/>
  <c r="L50" i="2"/>
  <c r="J50" i="2"/>
  <c r="H50" i="2"/>
  <c r="E50" i="2"/>
  <c r="D50" i="2"/>
  <c r="Z43" i="2"/>
  <c r="X43" i="2"/>
  <c r="V43" i="2"/>
  <c r="T43" i="2"/>
  <c r="R43" i="2"/>
  <c r="S43" i="2" s="1"/>
  <c r="P43" i="2"/>
  <c r="N43" i="2"/>
  <c r="L43" i="2"/>
  <c r="J43" i="2"/>
  <c r="H43" i="2"/>
  <c r="E43" i="2"/>
  <c r="D43" i="2"/>
  <c r="Z35" i="2"/>
  <c r="X35" i="2"/>
  <c r="V35" i="2"/>
  <c r="T35" i="2"/>
  <c r="R35" i="2"/>
  <c r="P35" i="2"/>
  <c r="N35" i="2"/>
  <c r="L35" i="2"/>
  <c r="J35" i="2"/>
  <c r="H35" i="2"/>
  <c r="E35" i="2"/>
  <c r="D35" i="2"/>
  <c r="Z27" i="2"/>
  <c r="X27" i="2"/>
  <c r="V27" i="2"/>
  <c r="T27" i="2"/>
  <c r="R27" i="2"/>
  <c r="P27" i="2"/>
  <c r="N27" i="2"/>
  <c r="L27" i="2"/>
  <c r="J27" i="2"/>
  <c r="H27" i="2"/>
  <c r="E27" i="2"/>
  <c r="D27" i="2"/>
  <c r="Z19" i="2"/>
  <c r="X19" i="2"/>
  <c r="V19" i="2"/>
  <c r="T19" i="2"/>
  <c r="R19" i="2"/>
  <c r="P19" i="2"/>
  <c r="N19" i="2"/>
  <c r="L19" i="2"/>
  <c r="J19" i="2"/>
  <c r="H19" i="2"/>
  <c r="E19" i="2"/>
  <c r="D19" i="2"/>
  <c r="Z11" i="2"/>
  <c r="X11" i="2"/>
  <c r="V11" i="2"/>
  <c r="T11" i="2"/>
  <c r="R11" i="2"/>
  <c r="P11" i="2"/>
  <c r="N11" i="2"/>
  <c r="L11" i="2"/>
  <c r="J11" i="2"/>
  <c r="H11" i="2"/>
  <c r="E11" i="2"/>
  <c r="D11" i="2"/>
  <c r="AA41" i="3"/>
  <c r="AA40" i="3"/>
  <c r="AA39" i="3"/>
  <c r="AA38" i="3"/>
  <c r="AA37" i="3"/>
  <c r="AA36" i="3"/>
  <c r="AA35" i="3"/>
  <c r="AA31" i="3"/>
  <c r="AA30" i="3"/>
  <c r="AA29" i="3"/>
  <c r="AA28" i="3"/>
  <c r="AA27" i="3"/>
  <c r="AA26" i="3"/>
  <c r="AA25" i="3"/>
  <c r="AA21" i="3"/>
  <c r="AA20" i="3"/>
  <c r="AA19" i="3"/>
  <c r="AA18" i="3"/>
  <c r="AA17" i="3"/>
  <c r="AA16" i="3"/>
  <c r="AA15" i="3"/>
  <c r="AA11" i="3"/>
  <c r="AA10" i="3"/>
  <c r="AA9" i="3"/>
  <c r="AA8" i="3"/>
  <c r="AA7" i="3"/>
  <c r="AA6" i="3"/>
  <c r="AA5" i="3"/>
  <c r="Y11" i="3"/>
  <c r="Y10" i="3"/>
  <c r="Y9" i="3"/>
  <c r="Y8" i="3"/>
  <c r="Y7" i="3"/>
  <c r="Y6" i="3"/>
  <c r="Y5" i="3"/>
  <c r="Y21" i="3"/>
  <c r="Y20" i="3"/>
  <c r="Y19" i="3"/>
  <c r="Y18" i="3"/>
  <c r="Y17" i="3"/>
  <c r="Y16" i="3"/>
  <c r="Y15" i="3"/>
  <c r="Y31" i="3"/>
  <c r="Y30" i="3"/>
  <c r="Y29" i="3"/>
  <c r="Y28" i="3"/>
  <c r="Y27" i="3"/>
  <c r="Y26" i="3"/>
  <c r="Y25" i="3"/>
  <c r="Y41" i="3"/>
  <c r="Y40" i="3"/>
  <c r="Y39" i="3"/>
  <c r="Y38" i="3"/>
  <c r="Y37" i="3"/>
  <c r="Y36" i="3"/>
  <c r="Y35" i="3"/>
  <c r="W41" i="3"/>
  <c r="W40" i="3"/>
  <c r="W39" i="3"/>
  <c r="W38" i="3"/>
  <c r="W37" i="3"/>
  <c r="W36" i="3"/>
  <c r="W35" i="3"/>
  <c r="W31" i="3"/>
  <c r="W30" i="3"/>
  <c r="W29" i="3"/>
  <c r="W28" i="3"/>
  <c r="W27" i="3"/>
  <c r="W26" i="3"/>
  <c r="W25" i="3"/>
  <c r="W21" i="3"/>
  <c r="W20" i="3"/>
  <c r="W19" i="3"/>
  <c r="W18" i="3"/>
  <c r="W17" i="3"/>
  <c r="W16" i="3"/>
  <c r="W15" i="3"/>
  <c r="W11" i="3"/>
  <c r="W10" i="3"/>
  <c r="W9" i="3"/>
  <c r="W8" i="3"/>
  <c r="W7" i="3"/>
  <c r="W6" i="3"/>
  <c r="W5" i="3"/>
  <c r="U11" i="3"/>
  <c r="U10" i="3"/>
  <c r="U9" i="3"/>
  <c r="U8" i="3"/>
  <c r="U7" i="3"/>
  <c r="U6" i="3"/>
  <c r="U5" i="3"/>
  <c r="U21" i="3"/>
  <c r="U20" i="3"/>
  <c r="U19" i="3"/>
  <c r="U18" i="3"/>
  <c r="U17" i="3"/>
  <c r="U16" i="3"/>
  <c r="U15" i="3"/>
  <c r="U31" i="3"/>
  <c r="U30" i="3"/>
  <c r="U29" i="3"/>
  <c r="U28" i="3"/>
  <c r="U27" i="3"/>
  <c r="U26" i="3"/>
  <c r="U25" i="3"/>
  <c r="U41" i="3"/>
  <c r="U40" i="3"/>
  <c r="U39" i="3"/>
  <c r="U38" i="3"/>
  <c r="U37" i="3"/>
  <c r="U36" i="3"/>
  <c r="U35" i="3"/>
  <c r="S41" i="3"/>
  <c r="S40" i="3"/>
  <c r="S39" i="3"/>
  <c r="S38" i="3"/>
  <c r="S37" i="3"/>
  <c r="S36" i="3"/>
  <c r="S35" i="3"/>
  <c r="S31" i="3"/>
  <c r="S30" i="3"/>
  <c r="S29" i="3"/>
  <c r="S28" i="3"/>
  <c r="S27" i="3"/>
  <c r="S26" i="3"/>
  <c r="S25" i="3"/>
  <c r="S21" i="3"/>
  <c r="S20" i="3"/>
  <c r="S19" i="3"/>
  <c r="S18" i="3"/>
  <c r="S17" i="3"/>
  <c r="S16" i="3"/>
  <c r="S15" i="3"/>
  <c r="S11" i="3"/>
  <c r="S10" i="3"/>
  <c r="S9" i="3"/>
  <c r="S8" i="3"/>
  <c r="S7" i="3"/>
  <c r="S6" i="3"/>
  <c r="S5" i="3"/>
  <c r="Q41" i="3"/>
  <c r="Q40" i="3"/>
  <c r="Q39" i="3"/>
  <c r="Q38" i="3"/>
  <c r="Q37" i="3"/>
  <c r="Q36" i="3"/>
  <c r="Q35" i="3"/>
  <c r="Q31" i="3"/>
  <c r="Q30" i="3"/>
  <c r="Q29" i="3"/>
  <c r="Q28" i="3"/>
  <c r="Q27" i="3"/>
  <c r="Q26" i="3"/>
  <c r="Q25" i="3"/>
  <c r="Q21" i="3"/>
  <c r="Q20" i="3"/>
  <c r="Q19" i="3"/>
  <c r="Q18" i="3"/>
  <c r="Q17" i="3"/>
  <c r="Q16" i="3"/>
  <c r="Q15" i="3"/>
  <c r="Q11" i="3"/>
  <c r="Q10" i="3"/>
  <c r="Q9" i="3"/>
  <c r="Q8" i="3"/>
  <c r="Q7" i="3"/>
  <c r="Q6" i="3"/>
  <c r="Q5" i="3"/>
  <c r="O11" i="3"/>
  <c r="O10" i="3"/>
  <c r="O9" i="3"/>
  <c r="O8" i="3"/>
  <c r="O7" i="3"/>
  <c r="O6" i="3"/>
  <c r="O5" i="3"/>
  <c r="O21" i="3"/>
  <c r="O20" i="3"/>
  <c r="O19" i="3"/>
  <c r="O18" i="3"/>
  <c r="O17" i="3"/>
  <c r="O16" i="3"/>
  <c r="O15" i="3"/>
  <c r="O31" i="3"/>
  <c r="O30" i="3"/>
  <c r="O29" i="3"/>
  <c r="O28" i="3"/>
  <c r="O27" i="3"/>
  <c r="O26" i="3"/>
  <c r="O25" i="3"/>
  <c r="O41" i="3"/>
  <c r="O40" i="3"/>
  <c r="O39" i="3"/>
  <c r="O38" i="3"/>
  <c r="O37" i="3"/>
  <c r="O36" i="3"/>
  <c r="O35" i="3"/>
  <c r="M41" i="3"/>
  <c r="M40" i="3"/>
  <c r="M39" i="3"/>
  <c r="M38" i="3"/>
  <c r="M37" i="3"/>
  <c r="M36" i="3"/>
  <c r="M35" i="3"/>
  <c r="M31" i="3"/>
  <c r="M30" i="3"/>
  <c r="M29" i="3"/>
  <c r="M28" i="3"/>
  <c r="M27" i="3"/>
  <c r="M26" i="3"/>
  <c r="M25" i="3"/>
  <c r="M21" i="3"/>
  <c r="M20" i="3"/>
  <c r="M19" i="3"/>
  <c r="M18" i="3"/>
  <c r="M17" i="3"/>
  <c r="M16" i="3"/>
  <c r="M15" i="3"/>
  <c r="M11" i="3"/>
  <c r="M10" i="3"/>
  <c r="M9" i="3"/>
  <c r="M8" i="3"/>
  <c r="M7" i="3"/>
  <c r="M6" i="3"/>
  <c r="M5" i="3"/>
  <c r="K41" i="3"/>
  <c r="K40" i="3"/>
  <c r="K39" i="3"/>
  <c r="K38" i="3"/>
  <c r="K37" i="3"/>
  <c r="K36" i="3"/>
  <c r="K35" i="3"/>
  <c r="K31" i="3"/>
  <c r="K30" i="3"/>
  <c r="K29" i="3"/>
  <c r="K28" i="3"/>
  <c r="K27" i="3"/>
  <c r="K26" i="3"/>
  <c r="K25" i="3"/>
  <c r="K21" i="3"/>
  <c r="K20" i="3"/>
  <c r="K19" i="3"/>
  <c r="K18" i="3"/>
  <c r="K17" i="3"/>
  <c r="K16" i="3"/>
  <c r="K15" i="3"/>
  <c r="K11" i="3"/>
  <c r="K10" i="3"/>
  <c r="K9" i="3"/>
  <c r="K8" i="3"/>
  <c r="K7" i="3"/>
  <c r="K6" i="3"/>
  <c r="K5" i="3"/>
  <c r="I41" i="3"/>
  <c r="I40" i="3"/>
  <c r="I39" i="3"/>
  <c r="I38" i="3"/>
  <c r="I37" i="3"/>
  <c r="I36" i="3"/>
  <c r="I35" i="3"/>
  <c r="I31" i="3"/>
  <c r="I30" i="3"/>
  <c r="I29" i="3"/>
  <c r="I28" i="3"/>
  <c r="I27" i="3"/>
  <c r="I26" i="3"/>
  <c r="I25" i="3"/>
  <c r="I21" i="3"/>
  <c r="I20" i="3"/>
  <c r="I19" i="3"/>
  <c r="I18" i="3"/>
  <c r="I17" i="3"/>
  <c r="I16" i="3"/>
  <c r="I15" i="3"/>
  <c r="I11" i="3"/>
  <c r="I10" i="3"/>
  <c r="I9" i="3"/>
  <c r="I8" i="3"/>
  <c r="I7" i="3"/>
  <c r="I6" i="3"/>
  <c r="I5" i="3"/>
  <c r="Z42" i="3"/>
  <c r="X42" i="3"/>
  <c r="V42" i="3"/>
  <c r="T42" i="3"/>
  <c r="R42" i="3"/>
  <c r="P42" i="3"/>
  <c r="N42" i="3"/>
  <c r="L42" i="3"/>
  <c r="J42" i="3"/>
  <c r="H42" i="3"/>
  <c r="E42" i="3"/>
  <c r="D42" i="3"/>
  <c r="Z32" i="3"/>
  <c r="X32" i="3"/>
  <c r="Y32" i="3" s="1"/>
  <c r="V32" i="3"/>
  <c r="T32" i="3"/>
  <c r="R32" i="3"/>
  <c r="P32" i="3"/>
  <c r="N32" i="3"/>
  <c r="L32" i="3"/>
  <c r="J32" i="3"/>
  <c r="H32" i="3"/>
  <c r="I32" i="3" s="1"/>
  <c r="E32" i="3"/>
  <c r="D32" i="3"/>
  <c r="Z22" i="3"/>
  <c r="X22" i="3"/>
  <c r="Y22" i="3" s="1"/>
  <c r="V22" i="3"/>
  <c r="T22" i="3"/>
  <c r="R22" i="3"/>
  <c r="P22" i="3"/>
  <c r="Q22" i="3" s="1"/>
  <c r="N22" i="3"/>
  <c r="L22" i="3"/>
  <c r="J22" i="3"/>
  <c r="H22" i="3"/>
  <c r="I22" i="3" s="1"/>
  <c r="E22" i="3"/>
  <c r="D22" i="3"/>
  <c r="AA71" i="2" l="1"/>
  <c r="AA24" i="1"/>
  <c r="F43" i="2"/>
  <c r="F50" i="2"/>
  <c r="F57" i="2"/>
  <c r="F64" i="2"/>
  <c r="I71" i="2"/>
  <c r="K43" i="2"/>
  <c r="K64" i="2"/>
  <c r="M50" i="2"/>
  <c r="M57" i="2"/>
  <c r="O64" i="2"/>
  <c r="Q71" i="2"/>
  <c r="S71" i="2"/>
  <c r="U50" i="2"/>
  <c r="U57" i="2"/>
  <c r="F35" i="1"/>
  <c r="K46" i="1"/>
  <c r="M35" i="1"/>
  <c r="S46" i="1"/>
  <c r="W46" i="1"/>
  <c r="O35" i="1"/>
  <c r="Q35" i="1"/>
  <c r="M46" i="1"/>
  <c r="O46" i="1"/>
  <c r="S35" i="1"/>
  <c r="U35" i="1"/>
  <c r="Q46" i="1"/>
  <c r="W35" i="1"/>
  <c r="Y35" i="1"/>
  <c r="F24" i="1"/>
  <c r="AA35" i="1"/>
  <c r="U46" i="1"/>
  <c r="K35" i="1"/>
  <c r="Y46" i="1"/>
  <c r="I35" i="1"/>
  <c r="I46" i="1"/>
  <c r="AA46" i="1"/>
  <c r="K24" i="1"/>
  <c r="Q24" i="1"/>
  <c r="S24" i="1"/>
  <c r="W24" i="1"/>
  <c r="I24" i="1"/>
  <c r="U24" i="1"/>
  <c r="M24" i="1"/>
  <c r="Y24" i="1"/>
  <c r="O24" i="1"/>
  <c r="I13" i="1"/>
  <c r="O13" i="1"/>
  <c r="W13" i="1"/>
  <c r="Q13" i="1"/>
  <c r="S13" i="1"/>
  <c r="Y13" i="1"/>
  <c r="AA13" i="1"/>
  <c r="K13" i="1"/>
  <c r="AA22" i="3"/>
  <c r="S32" i="3"/>
  <c r="K22" i="3"/>
  <c r="M22" i="3"/>
  <c r="F32" i="3"/>
  <c r="W32" i="3"/>
  <c r="S22" i="3"/>
  <c r="K32" i="3"/>
  <c r="F22" i="3"/>
  <c r="U22" i="3"/>
  <c r="M32" i="3"/>
  <c r="O11" i="2"/>
  <c r="O27" i="2"/>
  <c r="U11" i="2"/>
  <c r="W11" i="2"/>
  <c r="O32" i="3"/>
  <c r="U32" i="3"/>
  <c r="AA32" i="3"/>
  <c r="AA43" i="2"/>
  <c r="O43" i="2"/>
  <c r="W43" i="2"/>
  <c r="O50" i="2"/>
  <c r="O57" i="2"/>
  <c r="S64" i="2"/>
  <c r="U64" i="2"/>
  <c r="W64" i="2"/>
  <c r="W42" i="3"/>
  <c r="W19" i="2"/>
  <c r="W27" i="2"/>
  <c r="O35" i="2"/>
  <c r="Q42" i="3"/>
  <c r="Y11" i="2"/>
  <c r="I19" i="2"/>
  <c r="Y19" i="2"/>
  <c r="Q27" i="2"/>
  <c r="I35" i="2"/>
  <c r="Y35" i="2"/>
  <c r="W50" i="2"/>
  <c r="W57" i="2"/>
  <c r="O22" i="3"/>
  <c r="W22" i="3"/>
  <c r="Q32" i="3"/>
  <c r="K42" i="3"/>
  <c r="S42" i="3"/>
  <c r="AA42" i="3"/>
  <c r="S11" i="2"/>
  <c r="K19" i="2"/>
  <c r="S19" i="2"/>
  <c r="AA19" i="2"/>
  <c r="K27" i="2"/>
  <c r="S27" i="2"/>
  <c r="AA27" i="2"/>
  <c r="K35" i="2"/>
  <c r="S35" i="2"/>
  <c r="AA35" i="2"/>
  <c r="I50" i="2"/>
  <c r="Q50" i="2"/>
  <c r="Y50" i="2"/>
  <c r="I57" i="2"/>
  <c r="Q57" i="2"/>
  <c r="Y57" i="2"/>
  <c r="M64" i="2"/>
  <c r="F71" i="2"/>
  <c r="M71" i="2"/>
  <c r="U71" i="2"/>
  <c r="O42" i="3"/>
  <c r="I11" i="2"/>
  <c r="O19" i="2"/>
  <c r="W35" i="2"/>
  <c r="I42" i="3"/>
  <c r="Y42" i="3"/>
  <c r="Q19" i="2"/>
  <c r="I27" i="2"/>
  <c r="Y27" i="2"/>
  <c r="Q35" i="2"/>
  <c r="Q64" i="2"/>
  <c r="F42" i="3"/>
  <c r="M42" i="3"/>
  <c r="U42" i="3"/>
  <c r="F11" i="2"/>
  <c r="F19" i="2"/>
  <c r="M19" i="2"/>
  <c r="U19" i="2"/>
  <c r="F27" i="2"/>
  <c r="M27" i="2"/>
  <c r="U27" i="2"/>
  <c r="F35" i="2"/>
  <c r="M35" i="2"/>
  <c r="U35" i="2"/>
  <c r="K50" i="2"/>
  <c r="S50" i="2"/>
  <c r="AA50" i="2"/>
  <c r="K57" i="2"/>
  <c r="S57" i="2"/>
  <c r="AA57" i="2"/>
  <c r="I64" i="2"/>
  <c r="Y64" i="2"/>
  <c r="O71" i="2"/>
  <c r="W71" i="2"/>
  <c r="M13" i="1"/>
  <c r="U13" i="1"/>
  <c r="F13" i="1"/>
  <c r="I43" i="2"/>
  <c r="Q43" i="2"/>
  <c r="Y43" i="2"/>
  <c r="M43" i="2"/>
  <c r="U43" i="2"/>
  <c r="K11" i="2"/>
  <c r="Q11" i="2"/>
  <c r="AA11" i="2"/>
  <c r="M11" i="2"/>
  <c r="Z12" i="3"/>
  <c r="X12" i="3"/>
  <c r="V12" i="3"/>
  <c r="T12" i="3"/>
  <c r="R12" i="3"/>
  <c r="P12" i="3"/>
  <c r="Q12" i="3" s="1"/>
  <c r="N12" i="3"/>
  <c r="L12" i="3"/>
  <c r="J12" i="3"/>
  <c r="H12" i="3"/>
  <c r="I12" i="3" s="1"/>
  <c r="E12" i="3"/>
  <c r="D12" i="3"/>
  <c r="F12" i="3" s="1"/>
  <c r="F63" i="2"/>
  <c r="F62" i="2"/>
  <c r="F61" i="2"/>
  <c r="F60" i="2"/>
  <c r="F56" i="2"/>
  <c r="F55" i="2"/>
  <c r="F54" i="2"/>
  <c r="F53" i="2"/>
  <c r="F49" i="2"/>
  <c r="F48" i="2"/>
  <c r="F47" i="2"/>
  <c r="F46" i="2"/>
  <c r="F42" i="2"/>
  <c r="F41" i="2"/>
  <c r="F40" i="2"/>
  <c r="F39" i="2"/>
  <c r="F34" i="2"/>
  <c r="F33" i="2"/>
  <c r="F32" i="2"/>
  <c r="F31" i="2"/>
  <c r="F30" i="2"/>
  <c r="F26" i="2"/>
  <c r="F25" i="2"/>
  <c r="F24" i="2"/>
  <c r="F23" i="2"/>
  <c r="F22" i="2"/>
  <c r="F18" i="2"/>
  <c r="F17" i="2"/>
  <c r="F16" i="2"/>
  <c r="F15" i="2"/>
  <c r="F14" i="2"/>
  <c r="F10" i="2"/>
  <c r="F9" i="2"/>
  <c r="F8" i="2"/>
  <c r="F7" i="2"/>
  <c r="F6" i="2"/>
  <c r="F34" i="1"/>
  <c r="F33" i="1"/>
  <c r="F32" i="1"/>
  <c r="F31" i="1"/>
  <c r="F30" i="1"/>
  <c r="F29" i="1"/>
  <c r="F28" i="1"/>
  <c r="F27" i="1"/>
  <c r="F23" i="1"/>
  <c r="F22" i="1"/>
  <c r="F21" i="1"/>
  <c r="F20" i="1"/>
  <c r="F19" i="1"/>
  <c r="F18" i="1"/>
  <c r="F17" i="1"/>
  <c r="F16" i="1"/>
  <c r="F12" i="1"/>
  <c r="F11" i="1"/>
  <c r="F10" i="1"/>
  <c r="F9" i="1"/>
  <c r="F8" i="1"/>
  <c r="F7" i="1"/>
  <c r="F6" i="1"/>
  <c r="F5" i="1"/>
  <c r="F41" i="3"/>
  <c r="F40" i="3"/>
  <c r="F39" i="3"/>
  <c r="F38" i="3"/>
  <c r="F37" i="3"/>
  <c r="F36" i="3"/>
  <c r="F35" i="3"/>
  <c r="F31" i="3"/>
  <c r="F30" i="3"/>
  <c r="F29" i="3"/>
  <c r="F28" i="3"/>
  <c r="F27" i="3"/>
  <c r="F26" i="3"/>
  <c r="F25" i="3"/>
  <c r="F21" i="3"/>
  <c r="F20" i="3"/>
  <c r="F19" i="3"/>
  <c r="F18" i="3"/>
  <c r="F17" i="3"/>
  <c r="F16" i="3"/>
  <c r="F15" i="3"/>
  <c r="F11" i="3"/>
  <c r="F10" i="3"/>
  <c r="F9" i="3"/>
  <c r="F8" i="3"/>
  <c r="F7" i="3"/>
  <c r="F6" i="3"/>
  <c r="F5" i="3"/>
  <c r="S12" i="3" l="1"/>
  <c r="Y12" i="3"/>
  <c r="K12" i="3"/>
  <c r="AA12" i="3"/>
  <c r="M12" i="3"/>
  <c r="U12" i="3"/>
  <c r="O12" i="3"/>
  <c r="W12" i="3"/>
</calcChain>
</file>

<file path=xl/sharedStrings.xml><?xml version="1.0" encoding="utf-8"?>
<sst xmlns="http://schemas.openxmlformats.org/spreadsheetml/2006/main" count="380" uniqueCount="74">
  <si>
    <t>10 CRIME &amp; PUNISHMENT</t>
  </si>
  <si>
    <t>Question</t>
  </si>
  <si>
    <t>Max score</t>
  </si>
  <si>
    <t>Percent</t>
  </si>
  <si>
    <t>U</t>
  </si>
  <si>
    <t>Q01</t>
  </si>
  <si>
    <t>Q02a</t>
  </si>
  <si>
    <t>Q02b</t>
  </si>
  <si>
    <t>Q03</t>
  </si>
  <si>
    <t>Q04</t>
  </si>
  <si>
    <t>Q05</t>
  </si>
  <si>
    <t>Q06</t>
  </si>
  <si>
    <t>SecB</t>
  </si>
  <si>
    <t>11 MEDICINE IN BRITAIN</t>
  </si>
  <si>
    <t>12 WARFARE &amp; BRITISH SOCIETY</t>
  </si>
  <si>
    <t>30 RUSSIA &amp; THE SOVIET UNION</t>
  </si>
  <si>
    <t>Q02</t>
  </si>
  <si>
    <t>Q03a</t>
  </si>
  <si>
    <t>Q03b</t>
  </si>
  <si>
    <t>Q03c</t>
  </si>
  <si>
    <t>Q03d</t>
  </si>
  <si>
    <t>31 WEIMAR &amp; NAZI GERMANY</t>
  </si>
  <si>
    <t>32 MAO'S CHINA</t>
  </si>
  <si>
    <t>33 THE USA</t>
  </si>
  <si>
    <t>B1 ANGLO-SAXON AND NORMAN</t>
  </si>
  <si>
    <t>Q01a</t>
  </si>
  <si>
    <t>Q01b</t>
  </si>
  <si>
    <t>Q01ci</t>
  </si>
  <si>
    <t>Q01cii</t>
  </si>
  <si>
    <t>Sec01c</t>
  </si>
  <si>
    <t>B3 HENRY VIII MINISTERS</t>
  </si>
  <si>
    <t>B4 EARLY ELIZABETHAN</t>
  </si>
  <si>
    <t>P1 SPAIN AND NEW WORLD</t>
  </si>
  <si>
    <t>P2 BRITISH AMERICA</t>
  </si>
  <si>
    <t>P3 THE AMERICAN WEST</t>
  </si>
  <si>
    <t>P4 SUPERPOWER RELATIONS</t>
  </si>
  <si>
    <t>P5 MIDDLE EAST</t>
  </si>
  <si>
    <t>Edexcel averages by grade:</t>
  </si>
  <si>
    <t>Average score</t>
  </si>
  <si>
    <t>%</t>
  </si>
  <si>
    <t>Q03dSpag</t>
  </si>
  <si>
    <t>B2 KING RICHARD, KING JOHN</t>
  </si>
  <si>
    <t>Q03Ans1</t>
  </si>
  <si>
    <t>Q03Ans2</t>
  </si>
  <si>
    <t>British depth studies B1-B4</t>
  </si>
  <si>
    <t>Period studies P1-P5</t>
  </si>
  <si>
    <t>Total</t>
  </si>
  <si>
    <t>AO</t>
  </si>
  <si>
    <t>Total (est)</t>
  </si>
  <si>
    <t>AO1</t>
  </si>
  <si>
    <t>AO3</t>
  </si>
  <si>
    <t>AO1/AO2</t>
  </si>
  <si>
    <t>AO4</t>
  </si>
  <si>
    <t>Question type</t>
  </si>
  <si>
    <t>Describe two features of…</t>
  </si>
  <si>
    <t>How useful are Sources A and B for an enquiry into…</t>
  </si>
  <si>
    <t>How could you follow up Source [A/B] to find out more about…</t>
  </si>
  <si>
    <t>Explain one way in which x was similar/different to y</t>
  </si>
  <si>
    <t>Explain why…</t>
  </si>
  <si>
    <t>Statement'. How far do you agree? Explain your answer</t>
  </si>
  <si>
    <t>SPaG</t>
  </si>
  <si>
    <t>Explain two consequences of…</t>
  </si>
  <si>
    <t>Write a narrative account analysing…</t>
  </si>
  <si>
    <t>Explain the importance of x for y</t>
  </si>
  <si>
    <t>Give two things you can infer from Source A about…</t>
  </si>
  <si>
    <t>How useful are Sources B and C for an enquiry into…</t>
  </si>
  <si>
    <t>What is the main difference between the views</t>
  </si>
  <si>
    <t>Suggest one reason why Interpretations 1 and 2 give different views about…</t>
  </si>
  <si>
    <t>How far do you agree with Interpretation [1/2] about…</t>
  </si>
  <si>
    <t>GCSE History June 2022 Results Plus data for each paper</t>
  </si>
  <si>
    <t>13 MIGRANTS IN BRITAIN</t>
  </si>
  <si>
    <t>NB No Spag marks available on Paper 1 this series</t>
  </si>
  <si>
    <t>1HIA</t>
  </si>
  <si>
    <t>No. of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</si>
</sst>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1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2" fontId="0" fillId="0" borderId="0" xfId="0" applyNumberFormat="1"/>
    <xf numFmtId="0" fontId="18" fillId="0" borderId="0" xfId="0" applyFont="1" applyFill="1" applyAlignment="1">
      <alignment vertical="center"/>
    </xf>
    <xf numFmtId="2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2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/>
    <xf numFmtId="2" fontId="21" fillId="0" borderId="0" xfId="0" applyNumberFormat="1" applyFont="1"/>
    <xf numFmtId="0" fontId="18" fillId="0" borderId="10" xfId="0" applyFont="1" applyBorder="1" applyAlignment="1">
      <alignment vertical="center"/>
    </xf>
    <xf numFmtId="2" fontId="18" fillId="0" borderId="10" xfId="0" applyNumberFormat="1" applyFont="1" applyFill="1" applyBorder="1" applyAlignment="1">
      <alignment vertical="center"/>
    </xf>
    <xf numFmtId="2" fontId="18" fillId="0" borderId="10" xfId="0" applyNumberFormat="1" applyFont="1" applyBorder="1" applyAlignment="1">
      <alignment vertical="center"/>
    </xf>
    <xf numFmtId="164" fontId="18" fillId="33" borderId="10" xfId="0" applyNumberFormat="1" applyFont="1" applyFill="1" applyBorder="1" applyAlignment="1">
      <alignment horizontal="right" vertical="center"/>
    </xf>
    <xf numFmtId="164" fontId="19" fillId="33" borderId="0" xfId="0" applyNumberFormat="1" applyFont="1" applyFill="1" applyAlignment="1">
      <alignment horizontal="right" vertical="center"/>
    </xf>
    <xf numFmtId="1" fontId="18" fillId="0" borderId="10" xfId="0" applyNumberFormat="1" applyFont="1" applyBorder="1" applyAlignment="1">
      <alignment vertical="center"/>
    </xf>
    <xf numFmtId="164" fontId="21" fillId="33" borderId="0" xfId="0" applyNumberFormat="1" applyFont="1" applyFill="1" applyAlignment="1">
      <alignment horizontal="right" vertical="center"/>
    </xf>
    <xf numFmtId="0" fontId="0" fillId="0" borderId="0" xfId="0" quotePrefix="1"/>
    <xf numFmtId="0" fontId="19" fillId="0" borderId="0" xfId="0" applyFont="1" applyFill="1" applyAlignment="1">
      <alignment vertical="center"/>
    </xf>
    <xf numFmtId="2" fontId="19" fillId="0" borderId="0" xfId="0" applyNumberFormat="1" applyFont="1" applyFill="1" applyAlignment="1">
      <alignment horizontal="right" vertical="center"/>
    </xf>
    <xf numFmtId="2" fontId="18" fillId="0" borderId="0" xfId="0" applyNumberFormat="1" applyFont="1" applyFill="1" applyAlignment="1">
      <alignment horizontal="left" vertical="center"/>
    </xf>
    <xf numFmtId="0" fontId="0" fillId="0" borderId="0" xfId="0" applyFill="1"/>
    <xf numFmtId="2" fontId="0" fillId="0" borderId="0" xfId="0" applyNumberFormat="1" applyFill="1"/>
    <xf numFmtId="164" fontId="19" fillId="0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horizontal="right" vertical="center"/>
    </xf>
    <xf numFmtId="164" fontId="21" fillId="0" borderId="0" xfId="0" applyNumberFormat="1" applyFont="1" applyFill="1" applyAlignment="1">
      <alignment vertical="center"/>
    </xf>
    <xf numFmtId="0" fontId="21" fillId="0" borderId="0" xfId="0" applyFont="1" applyFill="1"/>
    <xf numFmtId="164" fontId="21" fillId="0" borderId="0" xfId="0" applyNumberFormat="1" applyFont="1" applyFill="1" applyAlignment="1">
      <alignment horizontal="right" vertical="center"/>
    </xf>
    <xf numFmtId="164" fontId="18" fillId="0" borderId="10" xfId="0" applyNumberFormat="1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164" fontId="18" fillId="0" borderId="10" xfId="0" applyNumberFormat="1" applyFont="1" applyFill="1" applyBorder="1" applyAlignment="1">
      <alignment horizontal="right" vertical="center"/>
    </xf>
    <xf numFmtId="2" fontId="0" fillId="33" borderId="0" xfId="0" applyNumberFormat="1" applyFill="1"/>
    <xf numFmtId="2" fontId="21" fillId="33" borderId="0" xfId="0" applyNumberFormat="1" applyFont="1" applyFill="1"/>
    <xf numFmtId="2" fontId="18" fillId="33" borderId="10" xfId="0" applyNumberFormat="1" applyFont="1" applyFill="1" applyBorder="1" applyAlignment="1">
      <alignment vertical="center"/>
    </xf>
    <xf numFmtId="0" fontId="16" fillId="0" borderId="0" xfId="0" applyFont="1" applyFill="1"/>
    <xf numFmtId="0" fontId="18" fillId="0" borderId="0" xfId="0" applyNumberFormat="1" applyFont="1" applyFill="1" applyAlignment="1">
      <alignment horizontal="right" vertical="center"/>
    </xf>
    <xf numFmtId="0" fontId="18" fillId="33" borderId="0" xfId="0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6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4.5" x14ac:dyDescent="0.35"/>
  <cols>
    <col min="2" max="2" width="57.81640625" bestFit="1" customWidth="1"/>
    <col min="3" max="3" width="9.26953125" bestFit="1" customWidth="1"/>
    <col min="4" max="4" width="9.1796875" style="11"/>
    <col min="6" max="7" width="9.1796875" style="31"/>
    <col min="8" max="8" width="9.1796875" style="32"/>
    <col min="9" max="9" width="9.1796875" style="31"/>
    <col min="10" max="20" width="9.1796875" style="32"/>
    <col min="21" max="21" width="9.1796875" style="31"/>
    <col min="22" max="22" width="9.1796875" style="32"/>
    <col min="23" max="23" width="9.1796875" style="31"/>
    <col min="24" max="24" width="9.1796875" style="32"/>
    <col min="25" max="25" width="9.1796875" style="31"/>
    <col min="26" max="26" width="9.1796875" style="32"/>
    <col min="27" max="27" width="9.1796875" style="31"/>
  </cols>
  <sheetData>
    <row r="1" spans="1:33" s="2" customFormat="1" x14ac:dyDescent="0.35">
      <c r="A1" s="1" t="s">
        <v>69</v>
      </c>
      <c r="D1" s="3"/>
      <c r="F1" s="28"/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C1" s="4"/>
      <c r="AD1" s="4"/>
      <c r="AE1" s="4"/>
      <c r="AF1" s="4"/>
      <c r="AG1" s="4"/>
    </row>
    <row r="2" spans="1:33" s="1" customFormat="1" x14ac:dyDescent="0.35">
      <c r="A2" s="1" t="s">
        <v>72</v>
      </c>
      <c r="B2" s="47" t="s">
        <v>71</v>
      </c>
      <c r="D2" s="5"/>
      <c r="F2" s="12"/>
      <c r="G2" s="12"/>
      <c r="H2" s="30" t="s">
        <v>37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C2" s="6"/>
      <c r="AD2" s="6"/>
      <c r="AE2" s="6"/>
      <c r="AF2" s="6"/>
      <c r="AG2" s="6"/>
    </row>
    <row r="3" spans="1:33" s="1" customFormat="1" ht="29" x14ac:dyDescent="0.35">
      <c r="A3" s="1" t="s">
        <v>1</v>
      </c>
      <c r="B3" s="1" t="s">
        <v>53</v>
      </c>
      <c r="C3" s="1" t="s">
        <v>47</v>
      </c>
      <c r="D3" s="7" t="s">
        <v>38</v>
      </c>
      <c r="E3" s="8" t="s">
        <v>2</v>
      </c>
      <c r="F3" s="10" t="s">
        <v>3</v>
      </c>
      <c r="G3" s="12"/>
      <c r="H3" s="45">
        <v>9</v>
      </c>
      <c r="I3" s="45" t="s">
        <v>39</v>
      </c>
      <c r="J3" s="46">
        <v>8</v>
      </c>
      <c r="K3" s="46" t="s">
        <v>39</v>
      </c>
      <c r="L3" s="45">
        <v>7</v>
      </c>
      <c r="M3" s="45" t="s">
        <v>39</v>
      </c>
      <c r="N3" s="46">
        <v>6</v>
      </c>
      <c r="O3" s="46" t="s">
        <v>39</v>
      </c>
      <c r="P3" s="45">
        <v>5</v>
      </c>
      <c r="Q3" s="45" t="s">
        <v>39</v>
      </c>
      <c r="R3" s="46">
        <v>4</v>
      </c>
      <c r="S3" s="46" t="s">
        <v>39</v>
      </c>
      <c r="T3" s="45">
        <v>3</v>
      </c>
      <c r="U3" s="45" t="s">
        <v>39</v>
      </c>
      <c r="V3" s="46">
        <v>2</v>
      </c>
      <c r="W3" s="46" t="s">
        <v>39</v>
      </c>
      <c r="X3" s="45">
        <v>1</v>
      </c>
      <c r="Y3" s="45" t="s">
        <v>39</v>
      </c>
      <c r="Z3" s="46" t="s">
        <v>4</v>
      </c>
      <c r="AA3" s="46" t="s">
        <v>39</v>
      </c>
      <c r="AC3" s="48" t="s">
        <v>73</v>
      </c>
      <c r="AD3" s="6"/>
      <c r="AE3" s="6"/>
      <c r="AF3" s="6"/>
      <c r="AG3" s="6"/>
    </row>
    <row r="4" spans="1:33" s="31" customFormat="1" x14ac:dyDescent="0.35">
      <c r="A4" s="44" t="s">
        <v>0</v>
      </c>
      <c r="D4" s="32"/>
      <c r="H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V4" s="32"/>
      <c r="X4" s="32"/>
      <c r="Z4" s="32"/>
      <c r="AC4" s="44">
        <v>41616</v>
      </c>
    </row>
    <row r="5" spans="1:33" x14ac:dyDescent="0.35">
      <c r="A5" t="s">
        <v>5</v>
      </c>
      <c r="B5" t="s">
        <v>54</v>
      </c>
      <c r="C5" t="s">
        <v>49</v>
      </c>
      <c r="D5" s="11">
        <v>2.42</v>
      </c>
      <c r="E5">
        <v>4</v>
      </c>
      <c r="F5" s="33">
        <f t="shared" ref="F5:F12" si="0">(D5/E5)</f>
        <v>0.60499999999999998</v>
      </c>
      <c r="H5" s="11">
        <v>3.65</v>
      </c>
      <c r="I5" s="34">
        <f t="shared" ref="I5:I12" si="1">(H5/E5)</f>
        <v>0.91249999999999998</v>
      </c>
      <c r="J5" s="41">
        <v>3.42</v>
      </c>
      <c r="K5" s="24">
        <f t="shared" ref="K5:K12" si="2">(J5/E5)</f>
        <v>0.85499999999999998</v>
      </c>
      <c r="L5" s="11">
        <v>3.22</v>
      </c>
      <c r="M5" s="34">
        <f t="shared" ref="M5:M12" si="3">(L5/E5)</f>
        <v>0.80500000000000005</v>
      </c>
      <c r="N5" s="41">
        <v>2.94</v>
      </c>
      <c r="O5" s="24">
        <f t="shared" ref="O5:O12" si="4">(N5/E5)</f>
        <v>0.73499999999999999</v>
      </c>
      <c r="P5" s="11">
        <v>2.61</v>
      </c>
      <c r="Q5" s="34">
        <f t="shared" ref="Q5:Q12" si="5">(P5/E5)</f>
        <v>0.65249999999999997</v>
      </c>
      <c r="R5" s="41">
        <v>2.25</v>
      </c>
      <c r="S5" s="24">
        <f t="shared" ref="S5:S12" si="6">(R5/E5)</f>
        <v>0.5625</v>
      </c>
      <c r="T5" s="11">
        <v>1.77</v>
      </c>
      <c r="U5" s="34">
        <f t="shared" ref="U5:U12" si="7">(T5/E5)</f>
        <v>0.4425</v>
      </c>
      <c r="V5" s="41">
        <v>1.17</v>
      </c>
      <c r="W5" s="24">
        <f t="shared" ref="W5:W12" si="8">(V5/E5)</f>
        <v>0.29249999999999998</v>
      </c>
      <c r="X5" s="11">
        <v>0.67</v>
      </c>
      <c r="Y5" s="34">
        <f t="shared" ref="Y5:Y12" si="9">(X5/E5)</f>
        <v>0.16750000000000001</v>
      </c>
      <c r="Z5" s="41">
        <v>0.28000000000000003</v>
      </c>
      <c r="AA5" s="24">
        <f t="shared" ref="AA5:AA12" si="10">(Z5/E5)</f>
        <v>7.0000000000000007E-2</v>
      </c>
    </row>
    <row r="6" spans="1:33" x14ac:dyDescent="0.35">
      <c r="A6" t="s">
        <v>6</v>
      </c>
      <c r="B6" t="s">
        <v>55</v>
      </c>
      <c r="C6" t="s">
        <v>50</v>
      </c>
      <c r="D6" s="11">
        <v>4.43</v>
      </c>
      <c r="E6">
        <v>8</v>
      </c>
      <c r="F6" s="33">
        <f t="shared" si="0"/>
        <v>0.55374999999999996</v>
      </c>
      <c r="H6" s="11">
        <v>6.8</v>
      </c>
      <c r="I6" s="34">
        <f t="shared" si="1"/>
        <v>0.85</v>
      </c>
      <c r="J6" s="41">
        <v>6.06</v>
      </c>
      <c r="K6" s="24">
        <f t="shared" si="2"/>
        <v>0.75749999999999995</v>
      </c>
      <c r="L6" s="11">
        <v>5.54</v>
      </c>
      <c r="M6" s="34">
        <f t="shared" si="3"/>
        <v>0.6925</v>
      </c>
      <c r="N6" s="41">
        <v>4.96</v>
      </c>
      <c r="O6" s="24">
        <f t="shared" si="4"/>
        <v>0.62</v>
      </c>
      <c r="P6" s="11">
        <v>4.4800000000000004</v>
      </c>
      <c r="Q6" s="34">
        <f t="shared" si="5"/>
        <v>0.56000000000000005</v>
      </c>
      <c r="R6" s="41">
        <v>4.0599999999999996</v>
      </c>
      <c r="S6" s="24">
        <f t="shared" si="6"/>
        <v>0.50749999999999995</v>
      </c>
      <c r="T6" s="11">
        <v>3.49</v>
      </c>
      <c r="U6" s="34">
        <f t="shared" si="7"/>
        <v>0.43625000000000003</v>
      </c>
      <c r="V6" s="41">
        <v>2.88</v>
      </c>
      <c r="W6" s="24">
        <f t="shared" si="8"/>
        <v>0.36</v>
      </c>
      <c r="X6" s="11">
        <v>2.19</v>
      </c>
      <c r="Y6" s="34">
        <f t="shared" si="9"/>
        <v>0.27374999999999999</v>
      </c>
      <c r="Z6" s="41">
        <v>0.94</v>
      </c>
      <c r="AA6" s="24">
        <f t="shared" si="10"/>
        <v>0.11749999999999999</v>
      </c>
    </row>
    <row r="7" spans="1:33" x14ac:dyDescent="0.35">
      <c r="A7" t="s">
        <v>7</v>
      </c>
      <c r="B7" t="s">
        <v>56</v>
      </c>
      <c r="C7" t="s">
        <v>50</v>
      </c>
      <c r="D7" s="11">
        <v>2.6</v>
      </c>
      <c r="E7">
        <v>4</v>
      </c>
      <c r="F7" s="33">
        <f t="shared" si="0"/>
        <v>0.65</v>
      </c>
      <c r="H7" s="11">
        <v>3.55</v>
      </c>
      <c r="I7" s="34">
        <f t="shared" si="1"/>
        <v>0.88749999999999996</v>
      </c>
      <c r="J7" s="41">
        <v>3.36</v>
      </c>
      <c r="K7" s="24">
        <f t="shared" si="2"/>
        <v>0.84</v>
      </c>
      <c r="L7" s="11">
        <v>3.18</v>
      </c>
      <c r="M7" s="34">
        <f t="shared" si="3"/>
        <v>0.79500000000000004</v>
      </c>
      <c r="N7" s="41">
        <v>2.94</v>
      </c>
      <c r="O7" s="24">
        <f t="shared" si="4"/>
        <v>0.73499999999999999</v>
      </c>
      <c r="P7" s="11">
        <v>2.73</v>
      </c>
      <c r="Q7" s="34">
        <f t="shared" si="5"/>
        <v>0.6825</v>
      </c>
      <c r="R7" s="41">
        <v>2.4300000000000002</v>
      </c>
      <c r="S7" s="24">
        <f t="shared" si="6"/>
        <v>0.60750000000000004</v>
      </c>
      <c r="T7" s="11">
        <v>2.15</v>
      </c>
      <c r="U7" s="34">
        <f t="shared" si="7"/>
        <v>0.53749999999999998</v>
      </c>
      <c r="V7" s="41">
        <v>1.79</v>
      </c>
      <c r="W7" s="24">
        <f t="shared" si="8"/>
        <v>0.44750000000000001</v>
      </c>
      <c r="X7" s="11">
        <v>1.39</v>
      </c>
      <c r="Y7" s="34">
        <f t="shared" si="9"/>
        <v>0.34749999999999998</v>
      </c>
      <c r="Z7" s="41">
        <v>0.61</v>
      </c>
      <c r="AA7" s="24">
        <f t="shared" si="10"/>
        <v>0.1525</v>
      </c>
    </row>
    <row r="8" spans="1:33" x14ac:dyDescent="0.35">
      <c r="A8" t="s">
        <v>8</v>
      </c>
      <c r="B8" t="s">
        <v>57</v>
      </c>
      <c r="C8" t="s">
        <v>51</v>
      </c>
      <c r="D8" s="11">
        <v>2.06</v>
      </c>
      <c r="E8">
        <v>4</v>
      </c>
      <c r="F8" s="33">
        <f t="shared" si="0"/>
        <v>0.51500000000000001</v>
      </c>
      <c r="H8" s="11">
        <v>3.54</v>
      </c>
      <c r="I8" s="34">
        <f t="shared" si="1"/>
        <v>0.88500000000000001</v>
      </c>
      <c r="J8" s="41">
        <v>3.16</v>
      </c>
      <c r="K8" s="24">
        <f t="shared" si="2"/>
        <v>0.79</v>
      </c>
      <c r="L8" s="11">
        <v>2.83</v>
      </c>
      <c r="M8" s="34">
        <f t="shared" si="3"/>
        <v>0.70750000000000002</v>
      </c>
      <c r="N8" s="41">
        <v>2.4700000000000002</v>
      </c>
      <c r="O8" s="24">
        <f t="shared" si="4"/>
        <v>0.61750000000000005</v>
      </c>
      <c r="P8" s="11">
        <v>2.14</v>
      </c>
      <c r="Q8" s="34">
        <f t="shared" si="5"/>
        <v>0.53500000000000003</v>
      </c>
      <c r="R8" s="41">
        <v>1.78</v>
      </c>
      <c r="S8" s="24">
        <f t="shared" si="6"/>
        <v>0.44500000000000001</v>
      </c>
      <c r="T8" s="11">
        <v>1.4</v>
      </c>
      <c r="U8" s="34">
        <f t="shared" si="7"/>
        <v>0.35</v>
      </c>
      <c r="V8" s="41">
        <v>0.93</v>
      </c>
      <c r="W8" s="24">
        <f t="shared" si="8"/>
        <v>0.23250000000000001</v>
      </c>
      <c r="X8" s="11">
        <v>0.47</v>
      </c>
      <c r="Y8" s="34">
        <f t="shared" si="9"/>
        <v>0.11749999999999999</v>
      </c>
      <c r="Z8" s="41">
        <v>0.11</v>
      </c>
      <c r="AA8" s="24">
        <f t="shared" si="10"/>
        <v>2.75E-2</v>
      </c>
    </row>
    <row r="9" spans="1:33" x14ac:dyDescent="0.35">
      <c r="A9" t="s">
        <v>9</v>
      </c>
      <c r="B9" t="s">
        <v>58</v>
      </c>
      <c r="C9" t="s">
        <v>51</v>
      </c>
      <c r="D9" s="11">
        <v>4.42</v>
      </c>
      <c r="E9">
        <v>12</v>
      </c>
      <c r="F9" s="33">
        <f t="shared" si="0"/>
        <v>0.36833333333333335</v>
      </c>
      <c r="H9" s="11">
        <v>9.89</v>
      </c>
      <c r="I9" s="34">
        <f t="shared" si="1"/>
        <v>0.82416666666666671</v>
      </c>
      <c r="J9" s="41">
        <v>8.0399999999999991</v>
      </c>
      <c r="K9" s="24">
        <f t="shared" si="2"/>
        <v>0.66999999999999993</v>
      </c>
      <c r="L9" s="11">
        <v>6.51</v>
      </c>
      <c r="M9" s="34">
        <f t="shared" si="3"/>
        <v>0.54249999999999998</v>
      </c>
      <c r="N9" s="41">
        <v>5.32</v>
      </c>
      <c r="O9" s="24">
        <f t="shared" si="4"/>
        <v>0.44333333333333336</v>
      </c>
      <c r="P9" s="11">
        <v>4.1100000000000003</v>
      </c>
      <c r="Q9" s="34">
        <f t="shared" si="5"/>
        <v>0.34250000000000003</v>
      </c>
      <c r="R9" s="41">
        <v>3.31</v>
      </c>
      <c r="S9" s="24">
        <f t="shared" si="6"/>
        <v>0.27583333333333332</v>
      </c>
      <c r="T9" s="11">
        <v>2.34</v>
      </c>
      <c r="U9" s="34">
        <f t="shared" si="7"/>
        <v>0.19499999999999998</v>
      </c>
      <c r="V9" s="41">
        <v>1.42</v>
      </c>
      <c r="W9" s="24">
        <f t="shared" si="8"/>
        <v>0.11833333333333333</v>
      </c>
      <c r="X9" s="11">
        <v>0.62</v>
      </c>
      <c r="Y9" s="34">
        <f t="shared" si="9"/>
        <v>5.1666666666666666E-2</v>
      </c>
      <c r="Z9" s="41">
        <v>0.13</v>
      </c>
      <c r="AA9" s="24">
        <f t="shared" si="10"/>
        <v>1.0833333333333334E-2</v>
      </c>
    </row>
    <row r="10" spans="1:33" x14ac:dyDescent="0.35">
      <c r="A10" t="s">
        <v>10</v>
      </c>
      <c r="B10" s="27" t="s">
        <v>59</v>
      </c>
      <c r="C10" t="s">
        <v>51</v>
      </c>
      <c r="D10" s="11">
        <v>8.9700000000000006</v>
      </c>
      <c r="E10">
        <v>16</v>
      </c>
      <c r="F10" s="33">
        <f t="shared" si="0"/>
        <v>0.56062500000000004</v>
      </c>
      <c r="H10" s="11">
        <v>13.65</v>
      </c>
      <c r="I10" s="34">
        <f t="shared" si="1"/>
        <v>0.85312500000000002</v>
      </c>
      <c r="J10" s="41">
        <v>11.99</v>
      </c>
      <c r="K10" s="24">
        <f t="shared" si="2"/>
        <v>0.74937500000000001</v>
      </c>
      <c r="L10" s="11">
        <v>10.76</v>
      </c>
      <c r="M10" s="34">
        <f t="shared" si="3"/>
        <v>0.67249999999999999</v>
      </c>
      <c r="N10" s="41">
        <v>9.56</v>
      </c>
      <c r="O10" s="24">
        <f t="shared" si="4"/>
        <v>0.59750000000000003</v>
      </c>
      <c r="P10" s="11">
        <v>8.26</v>
      </c>
      <c r="Q10" s="34">
        <f t="shared" si="5"/>
        <v>0.51624999999999999</v>
      </c>
      <c r="R10" s="41">
        <v>6.94</v>
      </c>
      <c r="S10" s="24">
        <f t="shared" si="6"/>
        <v>0.43375000000000002</v>
      </c>
      <c r="T10" s="11">
        <v>4.97</v>
      </c>
      <c r="U10" s="34">
        <f t="shared" si="7"/>
        <v>0.31062499999999998</v>
      </c>
      <c r="V10" s="41">
        <v>2.96</v>
      </c>
      <c r="W10" s="24">
        <f t="shared" si="8"/>
        <v>0.185</v>
      </c>
      <c r="X10" s="11">
        <v>1.33</v>
      </c>
      <c r="Y10" s="34">
        <f t="shared" si="9"/>
        <v>8.3125000000000004E-2</v>
      </c>
      <c r="Z10" s="41">
        <v>0.39</v>
      </c>
      <c r="AA10" s="24">
        <f t="shared" si="10"/>
        <v>2.4375000000000001E-2</v>
      </c>
    </row>
    <row r="11" spans="1:33" x14ac:dyDescent="0.35">
      <c r="A11" t="s">
        <v>11</v>
      </c>
      <c r="B11" s="27" t="s">
        <v>59</v>
      </c>
      <c r="C11" t="s">
        <v>51</v>
      </c>
      <c r="D11" s="11">
        <v>7.81</v>
      </c>
      <c r="E11">
        <v>16</v>
      </c>
      <c r="F11" s="33">
        <f>(D11/E11)</f>
        <v>0.48812499999999998</v>
      </c>
      <c r="H11" s="11">
        <v>13.78</v>
      </c>
      <c r="I11" s="34">
        <f>(H11/E11)</f>
        <v>0.86124999999999996</v>
      </c>
      <c r="J11" s="41">
        <v>12.08</v>
      </c>
      <c r="K11" s="24">
        <f>(J11/E11)</f>
        <v>0.755</v>
      </c>
      <c r="L11" s="11">
        <v>10.9</v>
      </c>
      <c r="M11" s="34">
        <f>(L11/E11)</f>
        <v>0.68125000000000002</v>
      </c>
      <c r="N11" s="41">
        <v>9.7899999999999991</v>
      </c>
      <c r="O11" s="24">
        <f>(N11/E11)</f>
        <v>0.61187499999999995</v>
      </c>
      <c r="P11" s="11">
        <v>8.57</v>
      </c>
      <c r="Q11" s="34">
        <f>(P11/E11)</f>
        <v>0.53562500000000002</v>
      </c>
      <c r="R11" s="41">
        <v>7.3</v>
      </c>
      <c r="S11" s="24">
        <f>(R11/E11)</f>
        <v>0.45624999999999999</v>
      </c>
      <c r="T11" s="11">
        <v>5.71</v>
      </c>
      <c r="U11" s="34">
        <f>(T11/E11)</f>
        <v>0.356875</v>
      </c>
      <c r="V11" s="41">
        <v>3.59</v>
      </c>
      <c r="W11" s="24">
        <f>(V11/E11)</f>
        <v>0.22437499999999999</v>
      </c>
      <c r="X11" s="11">
        <v>2.04</v>
      </c>
      <c r="Y11" s="34">
        <f>(X11/E11)</f>
        <v>0.1275</v>
      </c>
      <c r="Z11" s="41">
        <v>0.79</v>
      </c>
      <c r="AA11" s="24">
        <f>(Z11/E11)</f>
        <v>4.9375000000000002E-2</v>
      </c>
    </row>
    <row r="12" spans="1:33" s="18" customFormat="1" hidden="1" x14ac:dyDescent="0.35">
      <c r="A12" s="18" t="s">
        <v>12</v>
      </c>
      <c r="D12" s="19">
        <v>2.0699999999999998</v>
      </c>
      <c r="E12" s="18">
        <v>16</v>
      </c>
      <c r="F12" s="35">
        <f t="shared" si="0"/>
        <v>0.12937499999999999</v>
      </c>
      <c r="G12" s="36"/>
      <c r="H12" s="19">
        <v>13.63</v>
      </c>
      <c r="I12" s="37">
        <f t="shared" si="1"/>
        <v>0.85187500000000005</v>
      </c>
      <c r="J12" s="42">
        <v>11.77</v>
      </c>
      <c r="K12" s="26">
        <f t="shared" si="2"/>
        <v>0.73562499999999997</v>
      </c>
      <c r="L12" s="19">
        <v>11.32</v>
      </c>
      <c r="M12" s="37">
        <f t="shared" si="3"/>
        <v>0.70750000000000002</v>
      </c>
      <c r="N12" s="42">
        <v>9.77</v>
      </c>
      <c r="O12" s="26">
        <f t="shared" si="4"/>
        <v>0.61062499999999997</v>
      </c>
      <c r="P12" s="19">
        <v>7.89</v>
      </c>
      <c r="Q12" s="37">
        <f t="shared" si="5"/>
        <v>0.49312499999999998</v>
      </c>
      <c r="R12" s="42">
        <v>5.24</v>
      </c>
      <c r="S12" s="26">
        <f t="shared" si="6"/>
        <v>0.32750000000000001</v>
      </c>
      <c r="T12" s="19">
        <v>2.4700000000000002</v>
      </c>
      <c r="U12" s="37">
        <f t="shared" si="7"/>
        <v>0.15437500000000001</v>
      </c>
      <c r="V12" s="42">
        <v>0.35</v>
      </c>
      <c r="W12" s="26">
        <f t="shared" si="8"/>
        <v>2.1874999999999999E-2</v>
      </c>
      <c r="X12" s="19">
        <v>0.06</v>
      </c>
      <c r="Y12" s="37">
        <f t="shared" si="9"/>
        <v>3.7499999999999999E-3</v>
      </c>
      <c r="Z12" s="42">
        <v>0.02</v>
      </c>
      <c r="AA12" s="26">
        <f t="shared" si="10"/>
        <v>1.25E-3</v>
      </c>
      <c r="AC12" s="18">
        <v>2217</v>
      </c>
    </row>
    <row r="13" spans="1:33" s="1" customFormat="1" x14ac:dyDescent="0.35">
      <c r="A13" s="20" t="s">
        <v>48</v>
      </c>
      <c r="B13" s="20"/>
      <c r="C13" s="20"/>
      <c r="D13" s="22">
        <f>SUM(D5+D6+D7+D8+D9+(D10+D11)/2)</f>
        <v>24.32</v>
      </c>
      <c r="E13" s="25">
        <f>SUM(E5+E6+E7+E8+E9+(E10+E11)/2)</f>
        <v>48</v>
      </c>
      <c r="F13" s="38">
        <f t="shared" ref="F13" si="11">(D13/E13)</f>
        <v>0.50666666666666671</v>
      </c>
      <c r="G13" s="39"/>
      <c r="H13" s="22">
        <f>SUM(H5+H6+H7+H8+H9+(H10+H11)/2)</f>
        <v>41.144999999999996</v>
      </c>
      <c r="I13" s="40">
        <f t="shared" ref="I13" si="12">(H13/E13)</f>
        <v>0.85718749999999988</v>
      </c>
      <c r="J13" s="43">
        <f>SUM(J5+J6+J7+J8+J9+(J10+J11)/2)</f>
        <v>36.075000000000003</v>
      </c>
      <c r="K13" s="23">
        <f t="shared" ref="K13" si="13">(J13/E13)</f>
        <v>0.75156250000000002</v>
      </c>
      <c r="L13" s="22">
        <f>SUM(L5+L6+L7+L8+L9+(L10+L11)/2)</f>
        <v>32.11</v>
      </c>
      <c r="M13" s="40">
        <f t="shared" ref="M13" si="14">(L13/E13)</f>
        <v>0.66895833333333332</v>
      </c>
      <c r="N13" s="43">
        <f>SUM(N5+N6+N7+N8+N9+(N10+N11)/2)</f>
        <v>28.305000000000003</v>
      </c>
      <c r="O13" s="23">
        <f t="shared" ref="O13" si="15">(N13/E13)</f>
        <v>0.58968750000000003</v>
      </c>
      <c r="P13" s="22">
        <f>SUM(P5+P6+P7+P8+P9+(P10+P11)/2)</f>
        <v>24.484999999999999</v>
      </c>
      <c r="Q13" s="40">
        <f t="shared" ref="Q13" si="16">(P13/E13)</f>
        <v>0.51010416666666669</v>
      </c>
      <c r="R13" s="43">
        <f>SUM(R5+R6+R7+R8+R9+(R10+R11)/2)</f>
        <v>20.95</v>
      </c>
      <c r="S13" s="23">
        <f t="shared" ref="S13" si="17">(R13/E13)</f>
        <v>0.43645833333333334</v>
      </c>
      <c r="T13" s="22">
        <f>SUM(T5+T6+T7+T8+T9+(T10+T11)/2)</f>
        <v>16.490000000000002</v>
      </c>
      <c r="U13" s="40">
        <f t="shared" ref="U13" si="18">(T13/E13)</f>
        <v>0.34354166666666669</v>
      </c>
      <c r="V13" s="43">
        <f>SUM(V5+V6+V7+V8+V9+(V10+V11)/2)</f>
        <v>11.465</v>
      </c>
      <c r="W13" s="23">
        <f t="shared" ref="W13" si="19">(V13/E13)</f>
        <v>0.23885416666666667</v>
      </c>
      <c r="X13" s="22">
        <f>SUM(X5+X6+X7+X8+X9+(X10+X11)/2)</f>
        <v>7.0250000000000004</v>
      </c>
      <c r="Y13" s="40">
        <f t="shared" ref="Y13" si="20">(X13/E13)</f>
        <v>0.14635416666666667</v>
      </c>
      <c r="Z13" s="43">
        <f>SUM(Z5+Z6+Z7+Z8+Z9+(Z10+Z11)/2)</f>
        <v>2.66</v>
      </c>
      <c r="AA13" s="23">
        <f t="shared" ref="AA13" si="21">(Z13/E13)</f>
        <v>5.541666666666667E-2</v>
      </c>
    </row>
    <row r="14" spans="1:33" s="31" customFormat="1" x14ac:dyDescent="0.35">
      <c r="D14" s="32"/>
      <c r="H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V14" s="32"/>
      <c r="X14" s="32"/>
      <c r="Z14" s="32"/>
    </row>
    <row r="15" spans="1:33" s="31" customFormat="1" x14ac:dyDescent="0.35">
      <c r="A15" s="44" t="s">
        <v>13</v>
      </c>
      <c r="D15" s="32"/>
      <c r="H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V15" s="32"/>
      <c r="X15" s="32"/>
      <c r="Z15" s="32"/>
      <c r="AC15" s="44">
        <v>83387</v>
      </c>
    </row>
    <row r="16" spans="1:33" x14ac:dyDescent="0.35">
      <c r="A16" t="s">
        <v>5</v>
      </c>
      <c r="B16" t="s">
        <v>54</v>
      </c>
      <c r="C16" t="s">
        <v>49</v>
      </c>
      <c r="D16" s="11">
        <v>2.0499999999999998</v>
      </c>
      <c r="E16">
        <v>4</v>
      </c>
      <c r="F16" s="33">
        <f t="shared" ref="F16:F24" si="22">(D16/E16)</f>
        <v>0.51249999999999996</v>
      </c>
      <c r="H16" s="11">
        <v>3.43</v>
      </c>
      <c r="I16" s="34">
        <f t="shared" ref="I16:I24" si="23">(H16/E16)</f>
        <v>0.85750000000000004</v>
      </c>
      <c r="J16" s="41">
        <v>3.06</v>
      </c>
      <c r="K16" s="24">
        <f t="shared" ref="K16:K24" si="24">(J16/E16)</f>
        <v>0.76500000000000001</v>
      </c>
      <c r="L16" s="11">
        <v>2.75</v>
      </c>
      <c r="M16" s="34">
        <f t="shared" ref="M16:M24" si="25">(L16/E16)</f>
        <v>0.6875</v>
      </c>
      <c r="N16" s="41">
        <v>2.39</v>
      </c>
      <c r="O16" s="24">
        <f t="shared" ref="O16:O24" si="26">(N16/E16)</f>
        <v>0.59750000000000003</v>
      </c>
      <c r="P16" s="11">
        <v>2.08</v>
      </c>
      <c r="Q16" s="34">
        <f t="shared" ref="Q16:Q24" si="27">(P16/E16)</f>
        <v>0.52</v>
      </c>
      <c r="R16" s="41">
        <v>1.76</v>
      </c>
      <c r="S16" s="24">
        <f t="shared" ref="S16:S24" si="28">(R16/E16)</f>
        <v>0.44</v>
      </c>
      <c r="T16" s="11">
        <v>1.41</v>
      </c>
      <c r="U16" s="34">
        <f t="shared" ref="U16:U24" si="29">(T16/E16)</f>
        <v>0.35249999999999998</v>
      </c>
      <c r="V16" s="41">
        <v>1.01</v>
      </c>
      <c r="W16" s="24">
        <f t="shared" ref="W16:W24" si="30">(V16/E16)</f>
        <v>0.2525</v>
      </c>
      <c r="X16" s="11">
        <v>0.63</v>
      </c>
      <c r="Y16" s="34">
        <f t="shared" ref="Y16:Y24" si="31">(X16/E16)</f>
        <v>0.1575</v>
      </c>
      <c r="Z16" s="41">
        <v>0.27</v>
      </c>
      <c r="AA16" s="24">
        <f t="shared" ref="AA16:AA24" si="32">(Z16/E16)</f>
        <v>6.7500000000000004E-2</v>
      </c>
    </row>
    <row r="17" spans="1:29" x14ac:dyDescent="0.35">
      <c r="A17" t="s">
        <v>6</v>
      </c>
      <c r="B17" t="s">
        <v>55</v>
      </c>
      <c r="C17" t="s">
        <v>50</v>
      </c>
      <c r="D17" s="11">
        <v>4.5</v>
      </c>
      <c r="E17">
        <v>8</v>
      </c>
      <c r="F17" s="33">
        <f t="shared" si="22"/>
        <v>0.5625</v>
      </c>
      <c r="H17" s="11">
        <v>6.7</v>
      </c>
      <c r="I17" s="34">
        <f t="shared" si="23"/>
        <v>0.83750000000000002</v>
      </c>
      <c r="J17" s="41">
        <v>5.97</v>
      </c>
      <c r="K17" s="24">
        <f t="shared" si="24"/>
        <v>0.74624999999999997</v>
      </c>
      <c r="L17" s="11">
        <v>5.44</v>
      </c>
      <c r="M17" s="34">
        <f t="shared" si="25"/>
        <v>0.68</v>
      </c>
      <c r="N17" s="41">
        <v>4.9400000000000004</v>
      </c>
      <c r="O17" s="24">
        <f t="shared" si="26"/>
        <v>0.61750000000000005</v>
      </c>
      <c r="P17" s="11">
        <v>4.4800000000000004</v>
      </c>
      <c r="Q17" s="34">
        <f t="shared" si="27"/>
        <v>0.56000000000000005</v>
      </c>
      <c r="R17" s="41">
        <v>4.12</v>
      </c>
      <c r="S17" s="24">
        <f t="shared" si="28"/>
        <v>0.51500000000000001</v>
      </c>
      <c r="T17" s="11">
        <v>3.69</v>
      </c>
      <c r="U17" s="34">
        <f t="shared" si="29"/>
        <v>0.46124999999999999</v>
      </c>
      <c r="V17" s="41">
        <v>3.13</v>
      </c>
      <c r="W17" s="24">
        <f t="shared" si="30"/>
        <v>0.39124999999999999</v>
      </c>
      <c r="X17" s="11">
        <v>2.4700000000000002</v>
      </c>
      <c r="Y17" s="34">
        <f t="shared" si="31"/>
        <v>0.30875000000000002</v>
      </c>
      <c r="Z17" s="41">
        <v>1.2</v>
      </c>
      <c r="AA17" s="24">
        <f t="shared" si="32"/>
        <v>0.15</v>
      </c>
    </row>
    <row r="18" spans="1:29" x14ac:dyDescent="0.35">
      <c r="A18" t="s">
        <v>7</v>
      </c>
      <c r="B18" t="s">
        <v>56</v>
      </c>
      <c r="C18" t="s">
        <v>50</v>
      </c>
      <c r="D18" s="11">
        <v>2.44</v>
      </c>
      <c r="E18">
        <v>4</v>
      </c>
      <c r="F18" s="33">
        <f t="shared" si="22"/>
        <v>0.61</v>
      </c>
      <c r="H18" s="11">
        <v>3.48</v>
      </c>
      <c r="I18" s="34">
        <f t="shared" si="23"/>
        <v>0.87</v>
      </c>
      <c r="J18" s="41">
        <v>3.2</v>
      </c>
      <c r="K18" s="24">
        <f t="shared" si="24"/>
        <v>0.8</v>
      </c>
      <c r="L18" s="11">
        <v>3.01</v>
      </c>
      <c r="M18" s="34">
        <f t="shared" si="25"/>
        <v>0.75249999999999995</v>
      </c>
      <c r="N18" s="41">
        <v>2.8</v>
      </c>
      <c r="O18" s="24">
        <f t="shared" si="26"/>
        <v>0.7</v>
      </c>
      <c r="P18" s="11">
        <v>2.54</v>
      </c>
      <c r="Q18" s="34">
        <f t="shared" si="27"/>
        <v>0.63500000000000001</v>
      </c>
      <c r="R18" s="41">
        <v>2.25</v>
      </c>
      <c r="S18" s="24">
        <f t="shared" si="28"/>
        <v>0.5625</v>
      </c>
      <c r="T18" s="11">
        <v>1.93</v>
      </c>
      <c r="U18" s="34">
        <f t="shared" si="29"/>
        <v>0.48249999999999998</v>
      </c>
      <c r="V18" s="41">
        <v>1.56</v>
      </c>
      <c r="W18" s="24">
        <f t="shared" si="30"/>
        <v>0.39</v>
      </c>
      <c r="X18" s="11">
        <v>1.23</v>
      </c>
      <c r="Y18" s="34">
        <f t="shared" si="31"/>
        <v>0.3075</v>
      </c>
      <c r="Z18" s="41">
        <v>0.64</v>
      </c>
      <c r="AA18" s="24">
        <f t="shared" si="32"/>
        <v>0.16</v>
      </c>
    </row>
    <row r="19" spans="1:29" x14ac:dyDescent="0.35">
      <c r="A19" t="s">
        <v>8</v>
      </c>
      <c r="B19" t="s">
        <v>57</v>
      </c>
      <c r="C19" t="s">
        <v>51</v>
      </c>
      <c r="D19" s="11">
        <v>2</v>
      </c>
      <c r="E19">
        <v>4</v>
      </c>
      <c r="F19" s="33">
        <f t="shared" si="22"/>
        <v>0.5</v>
      </c>
      <c r="H19" s="11">
        <v>3.42</v>
      </c>
      <c r="I19" s="34">
        <f t="shared" si="23"/>
        <v>0.85499999999999998</v>
      </c>
      <c r="J19" s="41">
        <v>3.06</v>
      </c>
      <c r="K19" s="24">
        <f t="shared" si="24"/>
        <v>0.76500000000000001</v>
      </c>
      <c r="L19" s="11">
        <v>2.73</v>
      </c>
      <c r="M19" s="34">
        <f t="shared" si="25"/>
        <v>0.6825</v>
      </c>
      <c r="N19" s="41">
        <v>2.42</v>
      </c>
      <c r="O19" s="24">
        <f t="shared" si="26"/>
        <v>0.60499999999999998</v>
      </c>
      <c r="P19" s="11">
        <v>2.04</v>
      </c>
      <c r="Q19" s="34">
        <f t="shared" si="27"/>
        <v>0.51</v>
      </c>
      <c r="R19" s="41">
        <v>1.68</v>
      </c>
      <c r="S19" s="24">
        <f t="shared" si="28"/>
        <v>0.42</v>
      </c>
      <c r="T19" s="11">
        <v>1.3</v>
      </c>
      <c r="U19" s="34">
        <f t="shared" si="29"/>
        <v>0.32500000000000001</v>
      </c>
      <c r="V19" s="41">
        <v>0.89</v>
      </c>
      <c r="W19" s="24">
        <f t="shared" si="30"/>
        <v>0.2225</v>
      </c>
      <c r="X19" s="11">
        <v>0.52</v>
      </c>
      <c r="Y19" s="34">
        <f t="shared" si="31"/>
        <v>0.13</v>
      </c>
      <c r="Z19" s="41">
        <v>0.13</v>
      </c>
      <c r="AA19" s="24">
        <f t="shared" si="32"/>
        <v>3.2500000000000001E-2</v>
      </c>
    </row>
    <row r="20" spans="1:29" x14ac:dyDescent="0.35">
      <c r="A20" t="s">
        <v>9</v>
      </c>
      <c r="B20" t="s">
        <v>58</v>
      </c>
      <c r="C20" t="s">
        <v>51</v>
      </c>
      <c r="D20" s="11">
        <v>6.57</v>
      </c>
      <c r="E20">
        <v>12</v>
      </c>
      <c r="F20" s="33">
        <f t="shared" si="22"/>
        <v>0.54749999999999999</v>
      </c>
      <c r="H20" s="11">
        <v>10.7</v>
      </c>
      <c r="I20" s="34">
        <f t="shared" si="23"/>
        <v>0.89166666666666661</v>
      </c>
      <c r="J20" s="41">
        <v>9.77</v>
      </c>
      <c r="K20" s="24">
        <f t="shared" si="24"/>
        <v>0.81416666666666659</v>
      </c>
      <c r="L20" s="11">
        <v>8.8800000000000008</v>
      </c>
      <c r="M20" s="34">
        <f t="shared" si="25"/>
        <v>0.7400000000000001</v>
      </c>
      <c r="N20" s="41">
        <v>7.86</v>
      </c>
      <c r="O20" s="24">
        <f t="shared" si="26"/>
        <v>0.65500000000000003</v>
      </c>
      <c r="P20" s="11">
        <v>6.74</v>
      </c>
      <c r="Q20" s="34">
        <f t="shared" si="27"/>
        <v>0.56166666666666665</v>
      </c>
      <c r="R20" s="41">
        <v>5.73</v>
      </c>
      <c r="S20" s="24">
        <f t="shared" si="28"/>
        <v>0.47750000000000004</v>
      </c>
      <c r="T20" s="11">
        <v>4.5199999999999996</v>
      </c>
      <c r="U20" s="34">
        <f t="shared" si="29"/>
        <v>0.37666666666666665</v>
      </c>
      <c r="V20" s="41">
        <v>3.15</v>
      </c>
      <c r="W20" s="24">
        <f t="shared" si="30"/>
        <v>0.26250000000000001</v>
      </c>
      <c r="X20" s="11">
        <v>1.87</v>
      </c>
      <c r="Y20" s="34">
        <f t="shared" si="31"/>
        <v>0.15583333333333335</v>
      </c>
      <c r="Z20" s="41">
        <v>0.45</v>
      </c>
      <c r="AA20" s="24">
        <f t="shared" si="32"/>
        <v>3.7499999999999999E-2</v>
      </c>
    </row>
    <row r="21" spans="1:29" x14ac:dyDescent="0.35">
      <c r="A21" t="s">
        <v>10</v>
      </c>
      <c r="B21" s="27" t="s">
        <v>59</v>
      </c>
      <c r="C21" t="s">
        <v>51</v>
      </c>
      <c r="D21" s="11">
        <v>8.18</v>
      </c>
      <c r="E21">
        <v>16</v>
      </c>
      <c r="F21" s="33">
        <f t="shared" si="22"/>
        <v>0.51124999999999998</v>
      </c>
      <c r="H21" s="11">
        <v>14.17</v>
      </c>
      <c r="I21" s="34">
        <f t="shared" si="23"/>
        <v>0.885625</v>
      </c>
      <c r="J21" s="41">
        <v>12.76</v>
      </c>
      <c r="K21" s="24">
        <f t="shared" si="24"/>
        <v>0.79749999999999999</v>
      </c>
      <c r="L21" s="11">
        <v>11.52</v>
      </c>
      <c r="M21" s="34">
        <f t="shared" si="25"/>
        <v>0.72</v>
      </c>
      <c r="N21" s="41">
        <v>10.18</v>
      </c>
      <c r="O21" s="24">
        <f t="shared" si="26"/>
        <v>0.63624999999999998</v>
      </c>
      <c r="P21" s="11">
        <v>8.7899999999999991</v>
      </c>
      <c r="Q21" s="34">
        <f t="shared" si="27"/>
        <v>0.54937499999999995</v>
      </c>
      <c r="R21" s="41">
        <v>7.38</v>
      </c>
      <c r="S21" s="24">
        <f t="shared" si="28"/>
        <v>0.46124999999999999</v>
      </c>
      <c r="T21" s="11">
        <v>5.61</v>
      </c>
      <c r="U21" s="34">
        <f t="shared" si="29"/>
        <v>0.35062500000000002</v>
      </c>
      <c r="V21" s="41">
        <v>3.74</v>
      </c>
      <c r="W21" s="24">
        <f t="shared" si="30"/>
        <v>0.23375000000000001</v>
      </c>
      <c r="X21" s="11">
        <v>2.1800000000000002</v>
      </c>
      <c r="Y21" s="34">
        <f t="shared" si="31"/>
        <v>0.13625000000000001</v>
      </c>
      <c r="Z21" s="41">
        <v>0.84</v>
      </c>
      <c r="AA21" s="24">
        <f t="shared" si="32"/>
        <v>5.2499999999999998E-2</v>
      </c>
    </row>
    <row r="22" spans="1:29" x14ac:dyDescent="0.35">
      <c r="A22" t="s">
        <v>11</v>
      </c>
      <c r="B22" s="27" t="s">
        <v>59</v>
      </c>
      <c r="C22" t="s">
        <v>51</v>
      </c>
      <c r="D22" s="11">
        <v>8.73</v>
      </c>
      <c r="E22">
        <v>16</v>
      </c>
      <c r="F22" s="33">
        <f t="shared" si="22"/>
        <v>0.54562500000000003</v>
      </c>
      <c r="H22" s="11">
        <v>14.15</v>
      </c>
      <c r="I22" s="34">
        <f t="shared" si="23"/>
        <v>0.88437500000000002</v>
      </c>
      <c r="J22" s="41">
        <v>12.64</v>
      </c>
      <c r="K22" s="24">
        <f t="shared" si="24"/>
        <v>0.79</v>
      </c>
      <c r="L22" s="11">
        <v>11.34</v>
      </c>
      <c r="M22" s="34">
        <f t="shared" si="25"/>
        <v>0.70874999999999999</v>
      </c>
      <c r="N22" s="41">
        <v>9.92</v>
      </c>
      <c r="O22" s="24">
        <f t="shared" si="26"/>
        <v>0.62</v>
      </c>
      <c r="P22" s="11">
        <v>8.31</v>
      </c>
      <c r="Q22" s="34">
        <f t="shared" si="27"/>
        <v>0.51937500000000003</v>
      </c>
      <c r="R22" s="41">
        <v>6.79</v>
      </c>
      <c r="S22" s="24">
        <f t="shared" si="28"/>
        <v>0.424375</v>
      </c>
      <c r="T22" s="11">
        <v>5.13</v>
      </c>
      <c r="U22" s="34">
        <f t="shared" si="29"/>
        <v>0.32062499999999999</v>
      </c>
      <c r="V22" s="41">
        <v>3.34</v>
      </c>
      <c r="W22" s="24">
        <f t="shared" si="30"/>
        <v>0.20874999999999999</v>
      </c>
      <c r="X22" s="11">
        <v>2.08</v>
      </c>
      <c r="Y22" s="34">
        <f t="shared" si="31"/>
        <v>0.13</v>
      </c>
      <c r="Z22" s="41">
        <v>0.87</v>
      </c>
      <c r="AA22" s="24">
        <f t="shared" si="32"/>
        <v>5.4375E-2</v>
      </c>
    </row>
    <row r="23" spans="1:29" s="18" customFormat="1" hidden="1" x14ac:dyDescent="0.35">
      <c r="A23" s="18" t="s">
        <v>12</v>
      </c>
      <c r="D23" s="19">
        <v>2.2200000000000002</v>
      </c>
      <c r="E23" s="18">
        <v>16</v>
      </c>
      <c r="F23" s="35">
        <f t="shared" si="22"/>
        <v>0.13875000000000001</v>
      </c>
      <c r="G23" s="36"/>
      <c r="H23" s="19">
        <v>13.52</v>
      </c>
      <c r="I23" s="37">
        <f t="shared" si="23"/>
        <v>0.84499999999999997</v>
      </c>
      <c r="J23" s="42">
        <v>12.48</v>
      </c>
      <c r="K23" s="26">
        <f t="shared" si="24"/>
        <v>0.78</v>
      </c>
      <c r="L23" s="19">
        <v>11.15</v>
      </c>
      <c r="M23" s="37">
        <f t="shared" si="25"/>
        <v>0.69687500000000002</v>
      </c>
      <c r="N23" s="42">
        <v>9.9700000000000006</v>
      </c>
      <c r="O23" s="26">
        <f t="shared" si="26"/>
        <v>0.62312500000000004</v>
      </c>
      <c r="P23" s="19">
        <v>8.0299999999999994</v>
      </c>
      <c r="Q23" s="37">
        <f t="shared" si="27"/>
        <v>0.50187499999999996</v>
      </c>
      <c r="R23" s="42">
        <v>5.28</v>
      </c>
      <c r="S23" s="26">
        <f t="shared" si="28"/>
        <v>0.33</v>
      </c>
      <c r="T23" s="19">
        <v>2.68</v>
      </c>
      <c r="U23" s="37">
        <f t="shared" si="29"/>
        <v>0.16750000000000001</v>
      </c>
      <c r="V23" s="42">
        <v>0.63</v>
      </c>
      <c r="W23" s="26">
        <f t="shared" si="30"/>
        <v>3.9375E-2</v>
      </c>
      <c r="X23" s="19">
        <v>0.12</v>
      </c>
      <c r="Y23" s="37">
        <f t="shared" si="31"/>
        <v>7.4999999999999997E-3</v>
      </c>
      <c r="Z23" s="42">
        <v>0.03</v>
      </c>
      <c r="AA23" s="26">
        <f t="shared" si="32"/>
        <v>1.8749999999999999E-3</v>
      </c>
      <c r="AC23" s="18">
        <v>3719</v>
      </c>
    </row>
    <row r="24" spans="1:29" s="1" customFormat="1" x14ac:dyDescent="0.35">
      <c r="A24" s="20" t="s">
        <v>48</v>
      </c>
      <c r="B24" s="20"/>
      <c r="C24" s="20"/>
      <c r="D24" s="22">
        <f>SUM(D16+D17+D18+D19+D20+(D21+D22)/2)</f>
        <v>26.015000000000001</v>
      </c>
      <c r="E24" s="25">
        <f>SUM(E16+E17+E18+E19+E20+(E21+E22)/2)</f>
        <v>48</v>
      </c>
      <c r="F24" s="38">
        <f t="shared" si="22"/>
        <v>0.54197916666666668</v>
      </c>
      <c r="G24" s="39"/>
      <c r="H24" s="22">
        <f>SUM(H16+H17+H18+H19+H20+(H21+H22)/2)</f>
        <v>41.89</v>
      </c>
      <c r="I24" s="40">
        <f t="shared" si="23"/>
        <v>0.87270833333333331</v>
      </c>
      <c r="J24" s="43">
        <f>SUM(J16+J17+J18+J19+J20+(J21+J22)/2)</f>
        <v>37.760000000000005</v>
      </c>
      <c r="K24" s="23">
        <f t="shared" si="24"/>
        <v>0.78666666666666674</v>
      </c>
      <c r="L24" s="22">
        <f>SUM(L16+L17+L18+L19+L20+(L21+L22)/2)</f>
        <v>34.24</v>
      </c>
      <c r="M24" s="40">
        <f t="shared" si="25"/>
        <v>0.71333333333333337</v>
      </c>
      <c r="N24" s="43">
        <f>SUM(N16+N17+N18+N19+N20+(N21+N22)/2)</f>
        <v>30.46</v>
      </c>
      <c r="O24" s="23">
        <f t="shared" si="26"/>
        <v>0.63458333333333339</v>
      </c>
      <c r="P24" s="22">
        <f>SUM(P16+P17+P18+P19+P20+(P21+P22)/2)</f>
        <v>26.430000000000003</v>
      </c>
      <c r="Q24" s="40">
        <f t="shared" si="27"/>
        <v>0.55062500000000003</v>
      </c>
      <c r="R24" s="43">
        <f>SUM(R16+R17+R18+R19+R20+(R21+R22)/2)</f>
        <v>22.625</v>
      </c>
      <c r="S24" s="23">
        <f t="shared" si="28"/>
        <v>0.47135416666666669</v>
      </c>
      <c r="T24" s="22">
        <f>SUM(T16+T17+T18+T19+T20+(T21+T22)/2)</f>
        <v>18.22</v>
      </c>
      <c r="U24" s="40">
        <f t="shared" si="29"/>
        <v>0.37958333333333333</v>
      </c>
      <c r="V24" s="43">
        <f>SUM(V16+V17+V18+V19+V20+(V21+V22)/2)</f>
        <v>13.279999999999998</v>
      </c>
      <c r="W24" s="23">
        <f t="shared" si="30"/>
        <v>0.27666666666666662</v>
      </c>
      <c r="X24" s="22">
        <f>SUM(X16+X17+X18+X19+X20+(X21+X22)/2)</f>
        <v>8.85</v>
      </c>
      <c r="Y24" s="40">
        <f t="shared" si="31"/>
        <v>0.18437499999999998</v>
      </c>
      <c r="Z24" s="43">
        <f>SUM(Z16+Z17+Z18+Z19+Z20+(Z21+Z22)/2)</f>
        <v>3.5449999999999999</v>
      </c>
      <c r="AA24" s="23">
        <f t="shared" si="32"/>
        <v>7.3854166666666665E-2</v>
      </c>
    </row>
    <row r="25" spans="1:29" s="31" customFormat="1" x14ac:dyDescent="0.35">
      <c r="D25" s="32"/>
      <c r="H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V25" s="32"/>
      <c r="X25" s="32"/>
      <c r="Z25" s="32"/>
    </row>
    <row r="26" spans="1:29" s="31" customFormat="1" x14ac:dyDescent="0.35">
      <c r="A26" s="44" t="s">
        <v>14</v>
      </c>
      <c r="D26" s="32"/>
      <c r="H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V26" s="32"/>
      <c r="X26" s="32"/>
      <c r="Z26" s="32"/>
      <c r="AC26" s="44">
        <v>2100</v>
      </c>
    </row>
    <row r="27" spans="1:29" x14ac:dyDescent="0.35">
      <c r="A27" t="s">
        <v>5</v>
      </c>
      <c r="B27" t="s">
        <v>54</v>
      </c>
      <c r="C27" t="s">
        <v>49</v>
      </c>
      <c r="D27" s="11">
        <v>2.2200000000000002</v>
      </c>
      <c r="E27">
        <v>4</v>
      </c>
      <c r="F27" s="33">
        <f t="shared" ref="F27:F35" si="33">(D27/E27)</f>
        <v>0.55500000000000005</v>
      </c>
      <c r="H27" s="11">
        <v>3.35</v>
      </c>
      <c r="I27" s="34">
        <f t="shared" ref="I27:I35" si="34">(H27/E27)</f>
        <v>0.83750000000000002</v>
      </c>
      <c r="J27" s="41">
        <v>3.08</v>
      </c>
      <c r="K27" s="24">
        <f t="shared" ref="K27:K35" si="35">(J27/E27)</f>
        <v>0.77</v>
      </c>
      <c r="L27" s="11">
        <v>2.8</v>
      </c>
      <c r="M27" s="34">
        <f t="shared" ref="M27:M35" si="36">(L27/E27)</f>
        <v>0.7</v>
      </c>
      <c r="N27" s="41">
        <v>2.39</v>
      </c>
      <c r="O27" s="24">
        <f t="shared" ref="O27:O35" si="37">(N27/E27)</f>
        <v>0.59750000000000003</v>
      </c>
      <c r="P27" s="11">
        <v>2.0499999999999998</v>
      </c>
      <c r="Q27" s="34">
        <f t="shared" ref="Q27:Q35" si="38">(P27/E27)</f>
        <v>0.51249999999999996</v>
      </c>
      <c r="R27" s="41">
        <v>1.93</v>
      </c>
      <c r="S27" s="24">
        <f t="shared" ref="S27:S35" si="39">(R27/E27)</f>
        <v>0.48249999999999998</v>
      </c>
      <c r="T27" s="11">
        <v>1.6</v>
      </c>
      <c r="U27" s="34">
        <f t="shared" ref="U27:U35" si="40">(T27/E27)</f>
        <v>0.4</v>
      </c>
      <c r="V27" s="41">
        <v>0.99</v>
      </c>
      <c r="W27" s="24">
        <f t="shared" ref="W27:W35" si="41">(V27/E27)</f>
        <v>0.2475</v>
      </c>
      <c r="X27" s="11">
        <v>0.67</v>
      </c>
      <c r="Y27" s="34">
        <f t="shared" ref="Y27:Y35" si="42">(X27/E27)</f>
        <v>0.16750000000000001</v>
      </c>
      <c r="Z27" s="41">
        <v>0.43</v>
      </c>
      <c r="AA27" s="24">
        <f t="shared" ref="AA27:AA35" si="43">(Z27/E27)</f>
        <v>0.1075</v>
      </c>
    </row>
    <row r="28" spans="1:29" x14ac:dyDescent="0.35">
      <c r="A28" t="s">
        <v>6</v>
      </c>
      <c r="B28" t="s">
        <v>55</v>
      </c>
      <c r="C28" t="s">
        <v>50</v>
      </c>
      <c r="D28" s="11">
        <v>4.71</v>
      </c>
      <c r="E28">
        <v>8</v>
      </c>
      <c r="F28" s="33">
        <f t="shared" si="33"/>
        <v>0.58875</v>
      </c>
      <c r="H28" s="11">
        <v>6.96</v>
      </c>
      <c r="I28" s="34">
        <f t="shared" si="34"/>
        <v>0.87</v>
      </c>
      <c r="J28" s="41">
        <v>6.31</v>
      </c>
      <c r="K28" s="24">
        <f t="shared" si="35"/>
        <v>0.78874999999999995</v>
      </c>
      <c r="L28" s="11">
        <v>5.47</v>
      </c>
      <c r="M28" s="34">
        <f t="shared" si="36"/>
        <v>0.68374999999999997</v>
      </c>
      <c r="N28" s="41">
        <v>4.99</v>
      </c>
      <c r="O28" s="24">
        <f t="shared" si="37"/>
        <v>0.62375000000000003</v>
      </c>
      <c r="P28" s="11">
        <v>4.47</v>
      </c>
      <c r="Q28" s="34">
        <f t="shared" si="38"/>
        <v>0.55874999999999997</v>
      </c>
      <c r="R28" s="41">
        <v>3.95</v>
      </c>
      <c r="S28" s="24">
        <f t="shared" si="39"/>
        <v>0.49375000000000002</v>
      </c>
      <c r="T28" s="11">
        <v>3.56</v>
      </c>
      <c r="U28" s="34">
        <f t="shared" si="40"/>
        <v>0.44500000000000001</v>
      </c>
      <c r="V28" s="41">
        <v>2.93</v>
      </c>
      <c r="W28" s="24">
        <f t="shared" si="41"/>
        <v>0.36625000000000002</v>
      </c>
      <c r="X28" s="11">
        <v>2.27</v>
      </c>
      <c r="Y28" s="34">
        <f t="shared" si="42"/>
        <v>0.28375</v>
      </c>
      <c r="Z28" s="41">
        <v>0.95</v>
      </c>
      <c r="AA28" s="24">
        <f t="shared" si="43"/>
        <v>0.11874999999999999</v>
      </c>
    </row>
    <row r="29" spans="1:29" x14ac:dyDescent="0.35">
      <c r="A29" t="s">
        <v>7</v>
      </c>
      <c r="B29" t="s">
        <v>56</v>
      </c>
      <c r="C29" t="s">
        <v>50</v>
      </c>
      <c r="D29" s="11">
        <v>2.89</v>
      </c>
      <c r="E29">
        <v>4</v>
      </c>
      <c r="F29" s="33">
        <f t="shared" si="33"/>
        <v>0.72250000000000003</v>
      </c>
      <c r="H29" s="11">
        <v>3.65</v>
      </c>
      <c r="I29" s="34">
        <f t="shared" si="34"/>
        <v>0.91249999999999998</v>
      </c>
      <c r="J29" s="41">
        <v>3.42</v>
      </c>
      <c r="K29" s="24">
        <f t="shared" si="35"/>
        <v>0.85499999999999998</v>
      </c>
      <c r="L29" s="11">
        <v>3.33</v>
      </c>
      <c r="M29" s="34">
        <f t="shared" si="36"/>
        <v>0.83250000000000002</v>
      </c>
      <c r="N29" s="41">
        <v>3.19</v>
      </c>
      <c r="O29" s="24">
        <f t="shared" si="37"/>
        <v>0.79749999999999999</v>
      </c>
      <c r="P29" s="11">
        <v>2.99</v>
      </c>
      <c r="Q29" s="34">
        <f t="shared" si="38"/>
        <v>0.74750000000000005</v>
      </c>
      <c r="R29" s="41">
        <v>2.54</v>
      </c>
      <c r="S29" s="24">
        <f t="shared" si="39"/>
        <v>0.63500000000000001</v>
      </c>
      <c r="T29" s="11">
        <v>2.2799999999999998</v>
      </c>
      <c r="U29" s="34">
        <f t="shared" si="40"/>
        <v>0.56999999999999995</v>
      </c>
      <c r="V29" s="41">
        <v>2.12</v>
      </c>
      <c r="W29" s="24">
        <f t="shared" si="41"/>
        <v>0.53</v>
      </c>
      <c r="X29" s="11">
        <v>1.63</v>
      </c>
      <c r="Y29" s="34">
        <f t="shared" si="42"/>
        <v>0.40749999999999997</v>
      </c>
      <c r="Z29" s="41">
        <v>0.67</v>
      </c>
      <c r="AA29" s="24">
        <f t="shared" si="43"/>
        <v>0.16750000000000001</v>
      </c>
    </row>
    <row r="30" spans="1:29" x14ac:dyDescent="0.35">
      <c r="A30" t="s">
        <v>8</v>
      </c>
      <c r="B30" t="s">
        <v>57</v>
      </c>
      <c r="C30" t="s">
        <v>51</v>
      </c>
      <c r="D30" s="11">
        <v>1.95</v>
      </c>
      <c r="E30">
        <v>4</v>
      </c>
      <c r="F30" s="33">
        <f t="shared" si="33"/>
        <v>0.48749999999999999</v>
      </c>
      <c r="H30" s="11">
        <v>3.24</v>
      </c>
      <c r="I30" s="34">
        <f t="shared" si="34"/>
        <v>0.81</v>
      </c>
      <c r="J30" s="41">
        <v>2.83</v>
      </c>
      <c r="K30" s="24">
        <f t="shared" si="35"/>
        <v>0.70750000000000002</v>
      </c>
      <c r="L30" s="11">
        <v>2.39</v>
      </c>
      <c r="M30" s="34">
        <f t="shared" si="36"/>
        <v>0.59750000000000003</v>
      </c>
      <c r="N30" s="41">
        <v>2.29</v>
      </c>
      <c r="O30" s="24">
        <f t="shared" si="37"/>
        <v>0.57250000000000001</v>
      </c>
      <c r="P30" s="11">
        <v>1.95</v>
      </c>
      <c r="Q30" s="34">
        <f t="shared" si="38"/>
        <v>0.48749999999999999</v>
      </c>
      <c r="R30" s="41">
        <v>1.54</v>
      </c>
      <c r="S30" s="24">
        <f t="shared" si="39"/>
        <v>0.38500000000000001</v>
      </c>
      <c r="T30" s="11">
        <v>1</v>
      </c>
      <c r="U30" s="34">
        <f t="shared" si="40"/>
        <v>0.25</v>
      </c>
      <c r="V30" s="41">
        <v>0.66</v>
      </c>
      <c r="W30" s="24">
        <f t="shared" si="41"/>
        <v>0.16500000000000001</v>
      </c>
      <c r="X30" s="11">
        <v>0.48</v>
      </c>
      <c r="Y30" s="34">
        <f t="shared" si="42"/>
        <v>0.12</v>
      </c>
      <c r="Z30" s="41">
        <v>7.0000000000000007E-2</v>
      </c>
      <c r="AA30" s="24">
        <f t="shared" si="43"/>
        <v>1.7500000000000002E-2</v>
      </c>
      <c r="AC30">
        <v>2067</v>
      </c>
    </row>
    <row r="31" spans="1:29" x14ac:dyDescent="0.35">
      <c r="A31" t="s">
        <v>9</v>
      </c>
      <c r="B31" t="s">
        <v>58</v>
      </c>
      <c r="C31" t="s">
        <v>51</v>
      </c>
      <c r="D31" s="11">
        <v>6.63</v>
      </c>
      <c r="E31">
        <v>12</v>
      </c>
      <c r="F31" s="33">
        <f t="shared" si="33"/>
        <v>0.55249999999999999</v>
      </c>
      <c r="H31" s="11">
        <v>10.68</v>
      </c>
      <c r="I31" s="34">
        <f t="shared" si="34"/>
        <v>0.89</v>
      </c>
      <c r="J31" s="41">
        <v>9.75</v>
      </c>
      <c r="K31" s="24">
        <f t="shared" si="35"/>
        <v>0.8125</v>
      </c>
      <c r="L31" s="11">
        <v>9</v>
      </c>
      <c r="M31" s="34">
        <f t="shared" si="36"/>
        <v>0.75</v>
      </c>
      <c r="N31" s="41">
        <v>7.69</v>
      </c>
      <c r="O31" s="24">
        <f t="shared" si="37"/>
        <v>0.64083333333333337</v>
      </c>
      <c r="P31" s="11">
        <v>6.33</v>
      </c>
      <c r="Q31" s="34">
        <f t="shared" si="38"/>
        <v>0.52749999999999997</v>
      </c>
      <c r="R31" s="41">
        <v>4.96</v>
      </c>
      <c r="S31" s="24">
        <f t="shared" si="39"/>
        <v>0.41333333333333333</v>
      </c>
      <c r="T31" s="11">
        <v>3.43</v>
      </c>
      <c r="U31" s="34">
        <f t="shared" si="40"/>
        <v>0.28583333333333333</v>
      </c>
      <c r="V31" s="41">
        <v>2.2000000000000002</v>
      </c>
      <c r="W31" s="24">
        <f t="shared" si="41"/>
        <v>0.18333333333333335</v>
      </c>
      <c r="X31" s="11">
        <v>1.28</v>
      </c>
      <c r="Y31" s="34">
        <f t="shared" si="42"/>
        <v>0.10666666666666667</v>
      </c>
      <c r="Z31" s="41">
        <v>0.26</v>
      </c>
      <c r="AA31" s="24">
        <f t="shared" si="43"/>
        <v>2.1666666666666667E-2</v>
      </c>
    </row>
    <row r="32" spans="1:29" x14ac:dyDescent="0.35">
      <c r="A32" t="s">
        <v>10</v>
      </c>
      <c r="B32" s="27" t="s">
        <v>59</v>
      </c>
      <c r="C32" t="s">
        <v>51</v>
      </c>
      <c r="D32" s="11">
        <v>9.52</v>
      </c>
      <c r="E32">
        <v>16</v>
      </c>
      <c r="F32" s="33">
        <f t="shared" si="33"/>
        <v>0.59499999999999997</v>
      </c>
      <c r="H32" s="11">
        <v>14.18</v>
      </c>
      <c r="I32" s="34">
        <f t="shared" si="34"/>
        <v>0.88624999999999998</v>
      </c>
      <c r="J32" s="41">
        <v>12.75</v>
      </c>
      <c r="K32" s="24">
        <f t="shared" si="35"/>
        <v>0.796875</v>
      </c>
      <c r="L32" s="11">
        <v>11.41</v>
      </c>
      <c r="M32" s="34">
        <f t="shared" si="36"/>
        <v>0.71312500000000001</v>
      </c>
      <c r="N32" s="41">
        <v>10.24</v>
      </c>
      <c r="O32" s="24">
        <f t="shared" si="37"/>
        <v>0.64</v>
      </c>
      <c r="P32" s="11">
        <v>8.75</v>
      </c>
      <c r="Q32" s="34">
        <f t="shared" si="38"/>
        <v>0.546875</v>
      </c>
      <c r="R32" s="41">
        <v>6.58</v>
      </c>
      <c r="S32" s="24">
        <f t="shared" si="39"/>
        <v>0.41125</v>
      </c>
      <c r="T32" s="11">
        <v>4.68</v>
      </c>
      <c r="U32" s="34">
        <f t="shared" si="40"/>
        <v>0.29249999999999998</v>
      </c>
      <c r="V32" s="41">
        <v>3.12</v>
      </c>
      <c r="W32" s="24">
        <f t="shared" si="41"/>
        <v>0.19500000000000001</v>
      </c>
      <c r="X32" s="11">
        <v>1.96</v>
      </c>
      <c r="Y32" s="34">
        <f t="shared" si="42"/>
        <v>0.1225</v>
      </c>
      <c r="Z32" s="41">
        <v>0.5</v>
      </c>
      <c r="AA32" s="24">
        <f t="shared" si="43"/>
        <v>3.125E-2</v>
      </c>
    </row>
    <row r="33" spans="1:29" x14ac:dyDescent="0.35">
      <c r="A33" t="s">
        <v>11</v>
      </c>
      <c r="B33" s="27" t="s">
        <v>59</v>
      </c>
      <c r="C33" t="s">
        <v>51</v>
      </c>
      <c r="D33" s="11">
        <v>8.3699999999999992</v>
      </c>
      <c r="E33">
        <v>16</v>
      </c>
      <c r="F33" s="33">
        <f t="shared" si="33"/>
        <v>0.52312499999999995</v>
      </c>
      <c r="H33" s="11">
        <v>14.12</v>
      </c>
      <c r="I33" s="34">
        <f t="shared" si="34"/>
        <v>0.88249999999999995</v>
      </c>
      <c r="J33" s="41">
        <v>12.4</v>
      </c>
      <c r="K33" s="24">
        <f t="shared" si="35"/>
        <v>0.77500000000000002</v>
      </c>
      <c r="L33" s="11">
        <v>11.23</v>
      </c>
      <c r="M33" s="34">
        <f t="shared" si="36"/>
        <v>0.70187500000000003</v>
      </c>
      <c r="N33" s="41">
        <v>9.68</v>
      </c>
      <c r="O33" s="24">
        <f t="shared" si="37"/>
        <v>0.60499999999999998</v>
      </c>
      <c r="P33" s="11">
        <v>8.59</v>
      </c>
      <c r="Q33" s="34">
        <f t="shared" si="38"/>
        <v>0.53687499999999999</v>
      </c>
      <c r="R33" s="41">
        <v>6.78</v>
      </c>
      <c r="S33" s="24">
        <f t="shared" si="39"/>
        <v>0.42375000000000002</v>
      </c>
      <c r="T33" s="11">
        <v>4.54</v>
      </c>
      <c r="U33" s="34">
        <f t="shared" si="40"/>
        <v>0.28375</v>
      </c>
      <c r="V33" s="41">
        <v>3.36</v>
      </c>
      <c r="W33" s="24">
        <f t="shared" si="41"/>
        <v>0.21</v>
      </c>
      <c r="X33" s="11">
        <v>1.62</v>
      </c>
      <c r="Y33" s="34">
        <f t="shared" si="42"/>
        <v>0.10125000000000001</v>
      </c>
      <c r="Z33" s="41">
        <v>0.4</v>
      </c>
      <c r="AA33" s="24">
        <f t="shared" si="43"/>
        <v>2.5000000000000001E-2</v>
      </c>
      <c r="AC33">
        <v>911</v>
      </c>
    </row>
    <row r="34" spans="1:29" s="18" customFormat="1" hidden="1" x14ac:dyDescent="0.35">
      <c r="A34" s="18" t="s">
        <v>12</v>
      </c>
      <c r="D34" s="19">
        <v>2.3199999999999998</v>
      </c>
      <c r="E34" s="18">
        <v>16</v>
      </c>
      <c r="F34" s="35">
        <f t="shared" si="33"/>
        <v>0.14499999999999999</v>
      </c>
      <c r="G34" s="36"/>
      <c r="H34" s="19">
        <v>13.8</v>
      </c>
      <c r="I34" s="37">
        <f t="shared" si="34"/>
        <v>0.86250000000000004</v>
      </c>
      <c r="J34" s="42">
        <v>12</v>
      </c>
      <c r="K34" s="26">
        <f t="shared" si="35"/>
        <v>0.75</v>
      </c>
      <c r="L34" s="19">
        <v>11.5</v>
      </c>
      <c r="M34" s="37">
        <f t="shared" si="36"/>
        <v>0.71875</v>
      </c>
      <c r="N34" s="42">
        <v>8.75</v>
      </c>
      <c r="O34" s="26">
        <f t="shared" si="37"/>
        <v>0.546875</v>
      </c>
      <c r="P34" s="19">
        <v>8.1999999999999993</v>
      </c>
      <c r="Q34" s="37">
        <f t="shared" si="38"/>
        <v>0.51249999999999996</v>
      </c>
      <c r="R34" s="42">
        <v>4</v>
      </c>
      <c r="S34" s="26">
        <f t="shared" si="39"/>
        <v>0.25</v>
      </c>
      <c r="T34" s="19">
        <v>1.44</v>
      </c>
      <c r="U34" s="37">
        <f t="shared" si="40"/>
        <v>0.09</v>
      </c>
      <c r="V34" s="42">
        <v>0.08</v>
      </c>
      <c r="W34" s="26">
        <f t="shared" si="41"/>
        <v>5.0000000000000001E-3</v>
      </c>
      <c r="X34" s="19"/>
      <c r="Y34" s="37">
        <f t="shared" si="42"/>
        <v>0</v>
      </c>
      <c r="Z34" s="42"/>
      <c r="AA34" s="26">
        <f t="shared" si="43"/>
        <v>0</v>
      </c>
      <c r="AC34" s="18">
        <v>102</v>
      </c>
    </row>
    <row r="35" spans="1:29" s="1" customFormat="1" x14ac:dyDescent="0.35">
      <c r="A35" s="20" t="s">
        <v>48</v>
      </c>
      <c r="B35" s="20"/>
      <c r="C35" s="20"/>
      <c r="D35" s="22">
        <f>SUM(D27+D28+D29+D30+D31+(D32+D33)/2)</f>
        <v>27.344999999999999</v>
      </c>
      <c r="E35" s="25">
        <f>SUM(E27+E28+E29+E30+E31+(E32+E33)/2)</f>
        <v>48</v>
      </c>
      <c r="F35" s="38">
        <f t="shared" si="33"/>
        <v>0.56968750000000001</v>
      </c>
      <c r="G35" s="39"/>
      <c r="H35" s="22">
        <f>SUM(H27+H28+H29+H30+H31+(H32+H33)/2)</f>
        <v>42.03</v>
      </c>
      <c r="I35" s="40">
        <f t="shared" si="34"/>
        <v>0.87562499999999999</v>
      </c>
      <c r="J35" s="43">
        <f>SUM(J27+J28+J29+J30+J31+(J32+J33)/2)</f>
        <v>37.965000000000003</v>
      </c>
      <c r="K35" s="23">
        <f t="shared" si="35"/>
        <v>0.79093750000000007</v>
      </c>
      <c r="L35" s="22">
        <f>SUM(L27+L28+L29+L30+L31+(L32+L33)/2)</f>
        <v>34.31</v>
      </c>
      <c r="M35" s="40">
        <f t="shared" si="36"/>
        <v>0.71479166666666671</v>
      </c>
      <c r="N35" s="43">
        <f>SUM(N27+N28+N29+N30+N31+(N32+N33)/2)</f>
        <v>30.51</v>
      </c>
      <c r="O35" s="23">
        <f t="shared" si="37"/>
        <v>0.635625</v>
      </c>
      <c r="P35" s="22">
        <f>SUM(P27+P28+P29+P30+P31+(P32+P33)/2)</f>
        <v>26.46</v>
      </c>
      <c r="Q35" s="40">
        <f t="shared" si="38"/>
        <v>0.55125000000000002</v>
      </c>
      <c r="R35" s="43">
        <f>SUM(R27+R28+R29+R30+R31+(R32+R33)/2)</f>
        <v>21.6</v>
      </c>
      <c r="S35" s="23">
        <f t="shared" si="39"/>
        <v>0.45</v>
      </c>
      <c r="T35" s="22">
        <f>SUM(T27+T28+T29+T30+T31+(T32+T33)/2)</f>
        <v>16.479999999999997</v>
      </c>
      <c r="U35" s="40">
        <f t="shared" si="40"/>
        <v>0.34333333333333327</v>
      </c>
      <c r="V35" s="43">
        <f>SUM(V27+V28+V29+V30+V31+(V32+V33)/2)</f>
        <v>12.14</v>
      </c>
      <c r="W35" s="23">
        <f t="shared" si="41"/>
        <v>0.25291666666666668</v>
      </c>
      <c r="X35" s="22">
        <f>SUM(X27+X28+X29+X30+X31+(X32+X33)/2)</f>
        <v>8.120000000000001</v>
      </c>
      <c r="Y35" s="40">
        <f t="shared" si="42"/>
        <v>0.16916666666666669</v>
      </c>
      <c r="Z35" s="43">
        <f>SUM(Z27+Z28+Z29+Z30+Z31+(Z32+Z33)/2)</f>
        <v>2.83</v>
      </c>
      <c r="AA35" s="23">
        <f t="shared" si="43"/>
        <v>5.8958333333333335E-2</v>
      </c>
    </row>
    <row r="36" spans="1:29" s="31" customFormat="1" x14ac:dyDescent="0.35">
      <c r="D36" s="32"/>
      <c r="H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V36" s="32"/>
      <c r="X36" s="32"/>
      <c r="Z36" s="32"/>
    </row>
    <row r="37" spans="1:29" s="31" customFormat="1" x14ac:dyDescent="0.35">
      <c r="A37" s="44" t="s">
        <v>70</v>
      </c>
      <c r="D37" s="32"/>
      <c r="H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V37" s="32"/>
      <c r="X37" s="32"/>
      <c r="Z37" s="32"/>
      <c r="AC37" s="44">
        <v>215</v>
      </c>
    </row>
    <row r="38" spans="1:29" x14ac:dyDescent="0.35">
      <c r="A38" t="s">
        <v>5</v>
      </c>
      <c r="B38" t="s">
        <v>54</v>
      </c>
      <c r="C38" t="s">
        <v>49</v>
      </c>
      <c r="D38" s="11">
        <v>2.93</v>
      </c>
      <c r="E38">
        <v>4</v>
      </c>
      <c r="F38" s="33">
        <f t="shared" ref="F38:F46" si="44">(D38/E38)</f>
        <v>0.73250000000000004</v>
      </c>
      <c r="H38" s="11">
        <v>3.31</v>
      </c>
      <c r="I38" s="34">
        <f t="shared" ref="I38:I46" si="45">(H38/E38)</f>
        <v>0.82750000000000001</v>
      </c>
      <c r="J38" s="41">
        <v>2.89</v>
      </c>
      <c r="K38" s="24">
        <f t="shared" ref="K38:K46" si="46">(J38/E38)</f>
        <v>0.72250000000000003</v>
      </c>
      <c r="L38" s="11">
        <v>3.22</v>
      </c>
      <c r="M38" s="34">
        <f t="shared" ref="M38:M46" si="47">(L38/E38)</f>
        <v>0.80500000000000005</v>
      </c>
      <c r="N38" s="41">
        <v>3.14</v>
      </c>
      <c r="O38" s="24">
        <f t="shared" ref="O38:O46" si="48">(N38/E38)</f>
        <v>0.78500000000000003</v>
      </c>
      <c r="P38" s="11">
        <v>2.09</v>
      </c>
      <c r="Q38" s="34">
        <f t="shared" ref="Q38:Q46" si="49">(P38/E38)</f>
        <v>0.52249999999999996</v>
      </c>
      <c r="R38" s="41">
        <v>1.6</v>
      </c>
      <c r="S38" s="24">
        <f t="shared" ref="S38:S46" si="50">(R38/E38)</f>
        <v>0.4</v>
      </c>
      <c r="T38" s="11">
        <v>1.75</v>
      </c>
      <c r="U38" s="34">
        <f t="shared" ref="U38:U46" si="51">(T38/E38)</f>
        <v>0.4375</v>
      </c>
      <c r="V38" s="41">
        <v>1.2</v>
      </c>
      <c r="W38" s="24">
        <f t="shared" ref="W38:W46" si="52">(V38/E38)</f>
        <v>0.3</v>
      </c>
      <c r="X38" s="11">
        <v>0.75</v>
      </c>
      <c r="Y38" s="34">
        <f t="shared" ref="Y38:Y46" si="53">(X38/E38)</f>
        <v>0.1875</v>
      </c>
      <c r="Z38" s="41"/>
      <c r="AA38" s="24">
        <f t="shared" ref="AA38:AA46" si="54">(Z38/E38)</f>
        <v>0</v>
      </c>
    </row>
    <row r="39" spans="1:29" x14ac:dyDescent="0.35">
      <c r="A39" t="s">
        <v>6</v>
      </c>
      <c r="B39" t="s">
        <v>55</v>
      </c>
      <c r="C39" t="s">
        <v>50</v>
      </c>
      <c r="D39" s="11">
        <v>6.63</v>
      </c>
      <c r="E39">
        <v>8</v>
      </c>
      <c r="F39" s="33">
        <f t="shared" si="44"/>
        <v>0.82874999999999999</v>
      </c>
      <c r="H39" s="11">
        <v>7.37</v>
      </c>
      <c r="I39" s="34">
        <f t="shared" si="45"/>
        <v>0.92125000000000001</v>
      </c>
      <c r="J39" s="41">
        <v>7.17</v>
      </c>
      <c r="K39" s="24">
        <f t="shared" si="46"/>
        <v>0.89624999999999999</v>
      </c>
      <c r="L39" s="11">
        <v>6.09</v>
      </c>
      <c r="M39" s="34">
        <f t="shared" si="47"/>
        <v>0.76124999999999998</v>
      </c>
      <c r="N39" s="41">
        <v>5.57</v>
      </c>
      <c r="O39" s="24">
        <f t="shared" si="48"/>
        <v>0.69625000000000004</v>
      </c>
      <c r="P39" s="11">
        <v>6.55</v>
      </c>
      <c r="Q39" s="34">
        <f t="shared" si="49"/>
        <v>0.81874999999999998</v>
      </c>
      <c r="R39" s="41">
        <v>5.6</v>
      </c>
      <c r="S39" s="24">
        <f t="shared" si="50"/>
        <v>0.7</v>
      </c>
      <c r="T39" s="11">
        <v>4.12</v>
      </c>
      <c r="U39" s="34">
        <f t="shared" si="51"/>
        <v>0.51500000000000001</v>
      </c>
      <c r="V39" s="41">
        <v>4</v>
      </c>
      <c r="W39" s="24">
        <f t="shared" si="52"/>
        <v>0.5</v>
      </c>
      <c r="X39" s="11">
        <v>2.75</v>
      </c>
      <c r="Y39" s="34">
        <f t="shared" si="53"/>
        <v>0.34375</v>
      </c>
      <c r="Z39" s="41"/>
      <c r="AA39" s="24">
        <f t="shared" si="54"/>
        <v>0</v>
      </c>
    </row>
    <row r="40" spans="1:29" x14ac:dyDescent="0.35">
      <c r="A40" t="s">
        <v>7</v>
      </c>
      <c r="B40" t="s">
        <v>56</v>
      </c>
      <c r="C40" t="s">
        <v>50</v>
      </c>
      <c r="D40" s="11">
        <v>3.15</v>
      </c>
      <c r="E40">
        <v>4</v>
      </c>
      <c r="F40" s="33">
        <f t="shared" si="44"/>
        <v>0.78749999999999998</v>
      </c>
      <c r="H40" s="11">
        <v>3.59</v>
      </c>
      <c r="I40" s="34">
        <f t="shared" si="45"/>
        <v>0.89749999999999996</v>
      </c>
      <c r="J40" s="41">
        <v>3.09</v>
      </c>
      <c r="K40" s="24">
        <f t="shared" si="46"/>
        <v>0.77249999999999996</v>
      </c>
      <c r="L40" s="11">
        <v>3</v>
      </c>
      <c r="M40" s="34">
        <f t="shared" si="47"/>
        <v>0.75</v>
      </c>
      <c r="N40" s="41">
        <v>3.43</v>
      </c>
      <c r="O40" s="24">
        <f t="shared" si="48"/>
        <v>0.85750000000000004</v>
      </c>
      <c r="P40" s="11">
        <v>2.27</v>
      </c>
      <c r="Q40" s="34">
        <f t="shared" si="49"/>
        <v>0.5675</v>
      </c>
      <c r="R40" s="41">
        <v>2.8</v>
      </c>
      <c r="S40" s="24">
        <f t="shared" si="50"/>
        <v>0.7</v>
      </c>
      <c r="T40" s="11">
        <v>2.25</v>
      </c>
      <c r="U40" s="34">
        <f t="shared" si="51"/>
        <v>0.5625</v>
      </c>
      <c r="V40" s="41">
        <v>2.2000000000000002</v>
      </c>
      <c r="W40" s="24">
        <f t="shared" si="52"/>
        <v>0.55000000000000004</v>
      </c>
      <c r="X40" s="11">
        <v>1</v>
      </c>
      <c r="Y40" s="34">
        <f t="shared" si="53"/>
        <v>0.25</v>
      </c>
      <c r="Z40" s="41"/>
      <c r="AA40" s="24">
        <f t="shared" si="54"/>
        <v>0</v>
      </c>
    </row>
    <row r="41" spans="1:29" x14ac:dyDescent="0.35">
      <c r="A41" t="s">
        <v>8</v>
      </c>
      <c r="B41" t="s">
        <v>57</v>
      </c>
      <c r="C41" t="s">
        <v>51</v>
      </c>
      <c r="D41" s="11">
        <v>3.29</v>
      </c>
      <c r="E41">
        <v>4</v>
      </c>
      <c r="F41" s="33">
        <f t="shared" si="44"/>
        <v>0.82250000000000001</v>
      </c>
      <c r="H41" s="11">
        <v>3.77</v>
      </c>
      <c r="I41" s="34">
        <f t="shared" si="45"/>
        <v>0.9425</v>
      </c>
      <c r="J41" s="41">
        <v>3.47</v>
      </c>
      <c r="K41" s="24">
        <f t="shared" si="46"/>
        <v>0.86750000000000005</v>
      </c>
      <c r="L41" s="11">
        <v>3.34</v>
      </c>
      <c r="M41" s="34">
        <f t="shared" si="47"/>
        <v>0.83499999999999996</v>
      </c>
      <c r="N41" s="41">
        <v>2.71</v>
      </c>
      <c r="O41" s="24">
        <f t="shared" si="48"/>
        <v>0.67749999999999999</v>
      </c>
      <c r="P41" s="11">
        <v>2.4500000000000002</v>
      </c>
      <c r="Q41" s="34">
        <f t="shared" si="49"/>
        <v>0.61250000000000004</v>
      </c>
      <c r="R41" s="41">
        <v>3.2</v>
      </c>
      <c r="S41" s="24">
        <f t="shared" si="50"/>
        <v>0.8</v>
      </c>
      <c r="T41" s="11">
        <v>2.12</v>
      </c>
      <c r="U41" s="34">
        <f t="shared" si="51"/>
        <v>0.53</v>
      </c>
      <c r="V41" s="41">
        <v>1</v>
      </c>
      <c r="W41" s="24">
        <f t="shared" si="52"/>
        <v>0.25</v>
      </c>
      <c r="X41" s="11">
        <v>0.25</v>
      </c>
      <c r="Y41" s="34">
        <f t="shared" si="53"/>
        <v>6.25E-2</v>
      </c>
      <c r="Z41" s="41"/>
      <c r="AA41" s="24">
        <f t="shared" si="54"/>
        <v>0</v>
      </c>
    </row>
    <row r="42" spans="1:29" x14ac:dyDescent="0.35">
      <c r="A42" t="s">
        <v>9</v>
      </c>
      <c r="B42" t="s">
        <v>58</v>
      </c>
      <c r="C42" t="s">
        <v>51</v>
      </c>
      <c r="D42" s="11">
        <v>9.77</v>
      </c>
      <c r="E42">
        <v>12</v>
      </c>
      <c r="F42" s="33">
        <f t="shared" si="44"/>
        <v>0.81416666666666659</v>
      </c>
      <c r="H42" s="11">
        <v>11.61</v>
      </c>
      <c r="I42" s="34">
        <f t="shared" si="45"/>
        <v>0.96749999999999992</v>
      </c>
      <c r="J42" s="41">
        <v>10.38</v>
      </c>
      <c r="K42" s="24">
        <f t="shared" si="46"/>
        <v>0.8650000000000001</v>
      </c>
      <c r="L42" s="11">
        <v>10.19</v>
      </c>
      <c r="M42" s="34">
        <f t="shared" si="47"/>
        <v>0.84916666666666663</v>
      </c>
      <c r="N42" s="41">
        <v>9.2100000000000009</v>
      </c>
      <c r="O42" s="24">
        <f t="shared" si="48"/>
        <v>0.76750000000000007</v>
      </c>
      <c r="P42" s="11">
        <v>6.55</v>
      </c>
      <c r="Q42" s="34">
        <f t="shared" si="49"/>
        <v>0.54583333333333328</v>
      </c>
      <c r="R42" s="41">
        <v>4.8</v>
      </c>
      <c r="S42" s="24">
        <f t="shared" si="50"/>
        <v>0.39999999999999997</v>
      </c>
      <c r="T42" s="11">
        <v>3.12</v>
      </c>
      <c r="U42" s="34">
        <f t="shared" si="51"/>
        <v>0.26</v>
      </c>
      <c r="V42" s="41">
        <v>1.8</v>
      </c>
      <c r="W42" s="24">
        <f t="shared" si="52"/>
        <v>0.15</v>
      </c>
      <c r="X42" s="11">
        <v>1</v>
      </c>
      <c r="Y42" s="34">
        <f t="shared" si="53"/>
        <v>8.3333333333333329E-2</v>
      </c>
      <c r="Z42" s="41"/>
      <c r="AA42" s="24">
        <f t="shared" si="54"/>
        <v>0</v>
      </c>
    </row>
    <row r="43" spans="1:29" x14ac:dyDescent="0.35">
      <c r="A43" t="s">
        <v>10</v>
      </c>
      <c r="B43" s="27" t="s">
        <v>59</v>
      </c>
      <c r="C43" t="s">
        <v>51</v>
      </c>
      <c r="D43" s="11">
        <v>13.37</v>
      </c>
      <c r="E43">
        <v>16</v>
      </c>
      <c r="F43" s="33">
        <f t="shared" si="44"/>
        <v>0.83562499999999995</v>
      </c>
      <c r="H43" s="11">
        <v>15.35</v>
      </c>
      <c r="I43" s="34">
        <f t="shared" si="45"/>
        <v>0.95937499999999998</v>
      </c>
      <c r="J43" s="41">
        <v>14.26</v>
      </c>
      <c r="K43" s="24">
        <f t="shared" si="46"/>
        <v>0.89124999999999999</v>
      </c>
      <c r="L43" s="11">
        <v>14.21</v>
      </c>
      <c r="M43" s="34">
        <f t="shared" si="47"/>
        <v>0.88812500000000005</v>
      </c>
      <c r="N43" s="41">
        <v>13.33</v>
      </c>
      <c r="O43" s="24">
        <f t="shared" si="48"/>
        <v>0.833125</v>
      </c>
      <c r="P43" s="11">
        <v>11</v>
      </c>
      <c r="Q43" s="34">
        <f t="shared" si="49"/>
        <v>0.6875</v>
      </c>
      <c r="R43" s="41">
        <v>7.33</v>
      </c>
      <c r="S43" s="24">
        <f t="shared" si="50"/>
        <v>0.458125</v>
      </c>
      <c r="T43" s="11">
        <v>4</v>
      </c>
      <c r="U43" s="34">
        <f t="shared" si="51"/>
        <v>0.25</v>
      </c>
      <c r="V43" s="41">
        <v>1.5</v>
      </c>
      <c r="W43" s="24">
        <f t="shared" si="52"/>
        <v>9.375E-2</v>
      </c>
      <c r="X43" s="11"/>
      <c r="Y43" s="34">
        <f t="shared" si="53"/>
        <v>0</v>
      </c>
      <c r="Z43" s="41"/>
      <c r="AA43" s="24">
        <f t="shared" si="54"/>
        <v>0</v>
      </c>
    </row>
    <row r="44" spans="1:29" x14ac:dyDescent="0.35">
      <c r="A44" t="s">
        <v>11</v>
      </c>
      <c r="B44" s="27" t="s">
        <v>59</v>
      </c>
      <c r="C44" t="s">
        <v>51</v>
      </c>
      <c r="D44" s="11">
        <v>12.59</v>
      </c>
      <c r="E44">
        <v>16</v>
      </c>
      <c r="F44" s="33">
        <f t="shared" si="44"/>
        <v>0.78687499999999999</v>
      </c>
      <c r="H44" s="11">
        <v>15.05</v>
      </c>
      <c r="I44" s="34">
        <f t="shared" si="45"/>
        <v>0.94062500000000004</v>
      </c>
      <c r="J44" s="41">
        <v>13.44</v>
      </c>
      <c r="K44" s="24">
        <f t="shared" si="46"/>
        <v>0.84</v>
      </c>
      <c r="L44" s="11">
        <v>12.28</v>
      </c>
      <c r="M44" s="34">
        <f t="shared" si="47"/>
        <v>0.76749999999999996</v>
      </c>
      <c r="N44" s="41">
        <v>11.5</v>
      </c>
      <c r="O44" s="24">
        <f t="shared" si="48"/>
        <v>0.71875</v>
      </c>
      <c r="P44" s="11">
        <v>8.67</v>
      </c>
      <c r="Q44" s="34">
        <f t="shared" si="49"/>
        <v>0.541875</v>
      </c>
      <c r="R44" s="41">
        <v>8</v>
      </c>
      <c r="S44" s="24">
        <f t="shared" si="50"/>
        <v>0.5</v>
      </c>
      <c r="T44" s="11">
        <v>4.71</v>
      </c>
      <c r="U44" s="34">
        <f t="shared" si="51"/>
        <v>0.294375</v>
      </c>
      <c r="V44" s="41">
        <v>2</v>
      </c>
      <c r="W44" s="24">
        <f t="shared" si="52"/>
        <v>0.125</v>
      </c>
      <c r="X44" s="11"/>
      <c r="Y44" s="34">
        <f t="shared" si="53"/>
        <v>0</v>
      </c>
      <c r="Z44" s="41"/>
      <c r="AA44" s="24">
        <f t="shared" si="54"/>
        <v>0</v>
      </c>
    </row>
    <row r="45" spans="1:29" s="18" customFormat="1" hidden="1" x14ac:dyDescent="0.35">
      <c r="A45" s="18" t="s">
        <v>12</v>
      </c>
      <c r="D45" s="19">
        <v>7.88</v>
      </c>
      <c r="E45" s="18">
        <v>16</v>
      </c>
      <c r="F45" s="35">
        <f t="shared" si="44"/>
        <v>0.49249999999999999</v>
      </c>
      <c r="G45" s="36"/>
      <c r="H45" s="19">
        <v>14</v>
      </c>
      <c r="I45" s="37">
        <f t="shared" si="45"/>
        <v>0.875</v>
      </c>
      <c r="J45" s="42">
        <v>10.33</v>
      </c>
      <c r="K45" s="26">
        <f t="shared" si="46"/>
        <v>0.645625</v>
      </c>
      <c r="L45" s="19"/>
      <c r="M45" s="37">
        <f t="shared" si="47"/>
        <v>0</v>
      </c>
      <c r="N45" s="42"/>
      <c r="O45" s="26">
        <f t="shared" si="48"/>
        <v>0</v>
      </c>
      <c r="P45" s="19"/>
      <c r="Q45" s="37">
        <f t="shared" si="49"/>
        <v>0</v>
      </c>
      <c r="R45" s="42"/>
      <c r="S45" s="26">
        <f t="shared" si="50"/>
        <v>0</v>
      </c>
      <c r="T45" s="19"/>
      <c r="U45" s="37">
        <f t="shared" si="51"/>
        <v>0</v>
      </c>
      <c r="V45" s="42"/>
      <c r="W45" s="26">
        <f t="shared" si="52"/>
        <v>0</v>
      </c>
      <c r="X45" s="19">
        <v>2</v>
      </c>
      <c r="Y45" s="37">
        <f t="shared" si="53"/>
        <v>0.125</v>
      </c>
      <c r="Z45" s="42"/>
      <c r="AA45" s="26">
        <f t="shared" si="54"/>
        <v>0</v>
      </c>
      <c r="AC45" s="18">
        <v>8</v>
      </c>
    </row>
    <row r="46" spans="1:29" s="1" customFormat="1" x14ac:dyDescent="0.35">
      <c r="A46" s="20" t="s">
        <v>48</v>
      </c>
      <c r="B46" s="20"/>
      <c r="C46" s="20"/>
      <c r="D46" s="22">
        <f>SUM(D38+D39+D40+D41+D42+(D43+D44)/2)</f>
        <v>38.75</v>
      </c>
      <c r="E46" s="25">
        <f>SUM(E38+E39+E40+E41+E42+(E43+E44)/2)</f>
        <v>48</v>
      </c>
      <c r="F46" s="38">
        <f t="shared" si="44"/>
        <v>0.80729166666666663</v>
      </c>
      <c r="G46" s="39"/>
      <c r="H46" s="22">
        <f>SUM(H38+H39+H40+H41+H42+(H43+H44)/2)</f>
        <v>44.849999999999994</v>
      </c>
      <c r="I46" s="40">
        <f t="shared" si="45"/>
        <v>0.93437499999999984</v>
      </c>
      <c r="J46" s="43">
        <f>SUM(J38+J39+J40+J41+J42+(J43+J44)/2)</f>
        <v>40.85</v>
      </c>
      <c r="K46" s="23">
        <f t="shared" si="46"/>
        <v>0.8510416666666667</v>
      </c>
      <c r="L46" s="22">
        <f>SUM(L38+L39+L40+L41+L42+(L43+L44)/2)</f>
        <v>39.085000000000001</v>
      </c>
      <c r="M46" s="40">
        <f t="shared" si="47"/>
        <v>0.81427083333333339</v>
      </c>
      <c r="N46" s="43">
        <f>SUM(N38+N39+N40+N41+N42+(N43+N44)/2)</f>
        <v>36.475000000000001</v>
      </c>
      <c r="O46" s="23">
        <f t="shared" si="48"/>
        <v>0.75989583333333333</v>
      </c>
      <c r="P46" s="22">
        <f>SUM(P38+P39+P40+P41+P42+(P43+P44)/2)</f>
        <v>29.745000000000001</v>
      </c>
      <c r="Q46" s="40">
        <f t="shared" si="49"/>
        <v>0.61968750000000006</v>
      </c>
      <c r="R46" s="43">
        <f>SUM(R38+R39+R40+R41+R42+(R43+R44)/2)</f>
        <v>25.664999999999999</v>
      </c>
      <c r="S46" s="23">
        <f t="shared" si="50"/>
        <v>0.53468749999999998</v>
      </c>
      <c r="T46" s="22">
        <f>SUM(T38+T39+T40+T41+T42+(T43+T44)/2)</f>
        <v>17.715000000000003</v>
      </c>
      <c r="U46" s="40">
        <f t="shared" si="51"/>
        <v>0.36906250000000007</v>
      </c>
      <c r="V46" s="43">
        <f>SUM(V38+V39+V40+V41+V42+(V43+V44)/2)</f>
        <v>11.950000000000001</v>
      </c>
      <c r="W46" s="23">
        <f t="shared" si="52"/>
        <v>0.24895833333333336</v>
      </c>
      <c r="X46" s="22">
        <f>SUM(X38+X39+X40+X41+X42+(X43+X44)/2)</f>
        <v>5.75</v>
      </c>
      <c r="Y46" s="40">
        <f t="shared" si="53"/>
        <v>0.11979166666666667</v>
      </c>
      <c r="Z46" s="43">
        <f>SUM(Z38+Z39+Z40+Z41+Z42+(Z43+Z44)/2)</f>
        <v>0</v>
      </c>
      <c r="AA46" s="23">
        <f t="shared" si="54"/>
        <v>0</v>
      </c>
    </row>
  </sheetData>
  <pageMargins left="0.25" right="0.25" top="0.75" bottom="0.75" header="0.3" footer="0.3"/>
  <pageSetup paperSize="8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4.5" x14ac:dyDescent="0.35"/>
  <cols>
    <col min="2" max="2" width="51" bestFit="1" customWidth="1"/>
    <col min="3" max="3" width="9.26953125" bestFit="1" customWidth="1"/>
    <col min="4" max="4" width="9.1796875" style="11"/>
    <col min="6" max="7" width="9.1796875" style="31"/>
    <col min="8" max="8" width="9.1796875" style="32"/>
    <col min="9" max="9" width="9.1796875" style="31"/>
    <col min="10" max="20" width="9.1796875" style="32"/>
    <col min="21" max="21" width="9.1796875" style="31"/>
    <col min="22" max="22" width="9.1796875" style="32"/>
    <col min="23" max="23" width="9.1796875" style="31"/>
    <col min="24" max="24" width="9.1796875" style="32"/>
    <col min="25" max="25" width="9.1796875" style="31"/>
    <col min="26" max="26" width="9.1796875" style="32"/>
    <col min="27" max="27" width="9.1796875" style="31"/>
  </cols>
  <sheetData>
    <row r="1" spans="1:33" s="2" customFormat="1" x14ac:dyDescent="0.35">
      <c r="A1" s="1" t="s">
        <v>69</v>
      </c>
      <c r="D1" s="3"/>
      <c r="F1" s="28"/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C1" s="4"/>
      <c r="AD1" s="4"/>
      <c r="AE1" s="4"/>
      <c r="AF1" s="4"/>
      <c r="AG1" s="4"/>
    </row>
    <row r="2" spans="1:33" s="1" customFormat="1" x14ac:dyDescent="0.35">
      <c r="A2" s="1" t="s">
        <v>72</v>
      </c>
      <c r="D2" s="5"/>
      <c r="F2" s="12"/>
      <c r="G2" s="12"/>
      <c r="H2" s="30" t="s">
        <v>37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C2" s="6"/>
      <c r="AD2" s="6"/>
      <c r="AE2" s="6"/>
      <c r="AF2" s="6"/>
      <c r="AG2" s="6"/>
    </row>
    <row r="3" spans="1:33" s="1" customFormat="1" ht="29" x14ac:dyDescent="0.35">
      <c r="A3" s="1" t="s">
        <v>1</v>
      </c>
      <c r="B3" s="1" t="s">
        <v>53</v>
      </c>
      <c r="C3" s="1" t="s">
        <v>47</v>
      </c>
      <c r="D3" s="7" t="s">
        <v>38</v>
      </c>
      <c r="E3" s="8" t="s">
        <v>2</v>
      </c>
      <c r="F3" s="10" t="s">
        <v>3</v>
      </c>
      <c r="G3" s="12"/>
      <c r="H3" s="45">
        <v>9</v>
      </c>
      <c r="I3" s="45" t="s">
        <v>39</v>
      </c>
      <c r="J3" s="46">
        <v>8</v>
      </c>
      <c r="K3" s="46" t="s">
        <v>39</v>
      </c>
      <c r="L3" s="45">
        <v>7</v>
      </c>
      <c r="M3" s="45" t="s">
        <v>39</v>
      </c>
      <c r="N3" s="46">
        <v>6</v>
      </c>
      <c r="O3" s="46" t="s">
        <v>39</v>
      </c>
      <c r="P3" s="45">
        <v>5</v>
      </c>
      <c r="Q3" s="45" t="s">
        <v>39</v>
      </c>
      <c r="R3" s="46">
        <v>4</v>
      </c>
      <c r="S3" s="46" t="s">
        <v>39</v>
      </c>
      <c r="T3" s="45">
        <v>3</v>
      </c>
      <c r="U3" s="45" t="s">
        <v>39</v>
      </c>
      <c r="V3" s="46">
        <v>2</v>
      </c>
      <c r="W3" s="46" t="s">
        <v>39</v>
      </c>
      <c r="X3" s="45">
        <v>1</v>
      </c>
      <c r="Y3" s="45" t="s">
        <v>39</v>
      </c>
      <c r="Z3" s="46" t="s">
        <v>4</v>
      </c>
      <c r="AA3" s="46" t="s">
        <v>39</v>
      </c>
      <c r="AC3" s="48" t="s">
        <v>73</v>
      </c>
      <c r="AD3" s="6"/>
      <c r="AE3" s="6"/>
      <c r="AF3" s="6"/>
      <c r="AG3" s="6"/>
    </row>
    <row r="4" spans="1:33" s="12" customFormat="1" x14ac:dyDescent="0.35">
      <c r="A4" s="17" t="s">
        <v>44</v>
      </c>
      <c r="D4" s="13"/>
      <c r="E4" s="14"/>
      <c r="F4" s="10"/>
      <c r="H4" s="15"/>
      <c r="I4" s="9"/>
      <c r="J4" s="15"/>
      <c r="K4" s="9"/>
      <c r="L4" s="15"/>
      <c r="M4" s="9"/>
      <c r="N4" s="15"/>
      <c r="O4" s="9"/>
      <c r="P4" s="15"/>
      <c r="Q4" s="9"/>
      <c r="R4" s="15"/>
      <c r="S4" s="9"/>
      <c r="T4" s="15"/>
      <c r="U4" s="9"/>
      <c r="V4" s="15"/>
      <c r="W4" s="9"/>
      <c r="X4" s="15"/>
      <c r="Y4" s="9"/>
      <c r="Z4" s="15"/>
      <c r="AA4" s="9"/>
      <c r="AC4" s="16"/>
      <c r="AD4" s="16"/>
      <c r="AE4" s="16"/>
      <c r="AF4" s="16"/>
      <c r="AG4" s="16"/>
    </row>
    <row r="5" spans="1:33" s="31" customFormat="1" x14ac:dyDescent="0.35">
      <c r="A5" s="44" t="s">
        <v>24</v>
      </c>
      <c r="D5" s="32"/>
      <c r="H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V5" s="32"/>
      <c r="X5" s="32"/>
      <c r="Z5" s="32"/>
      <c r="AC5" s="44">
        <v>26939</v>
      </c>
    </row>
    <row r="6" spans="1:33" x14ac:dyDescent="0.35">
      <c r="A6" t="s">
        <v>25</v>
      </c>
      <c r="B6" t="s">
        <v>54</v>
      </c>
      <c r="C6" t="s">
        <v>49</v>
      </c>
      <c r="D6" s="11">
        <v>1.62</v>
      </c>
      <c r="E6">
        <v>4</v>
      </c>
      <c r="F6" s="33">
        <f>(D6/E6)</f>
        <v>0.40500000000000003</v>
      </c>
      <c r="H6" s="11">
        <v>3.45</v>
      </c>
      <c r="I6" s="34">
        <f>(H6/E6)</f>
        <v>0.86250000000000004</v>
      </c>
      <c r="J6" s="41">
        <v>2.98</v>
      </c>
      <c r="K6" s="24">
        <f>(J6/E6)</f>
        <v>0.745</v>
      </c>
      <c r="L6" s="11">
        <v>2.5499999999999998</v>
      </c>
      <c r="M6" s="34">
        <f>(L6/E6)</f>
        <v>0.63749999999999996</v>
      </c>
      <c r="N6" s="41">
        <v>2.13</v>
      </c>
      <c r="O6" s="24">
        <f>(N6/E6)</f>
        <v>0.53249999999999997</v>
      </c>
      <c r="P6" s="11">
        <v>1.64</v>
      </c>
      <c r="Q6" s="34">
        <f t="shared" ref="Q6:Q10" si="0">(P6/E6)</f>
        <v>0.41</v>
      </c>
      <c r="R6" s="41">
        <v>1.21</v>
      </c>
      <c r="S6" s="24">
        <f t="shared" ref="S6:S10" si="1">(R6/E6)</f>
        <v>0.30249999999999999</v>
      </c>
      <c r="T6" s="11">
        <v>0.76</v>
      </c>
      <c r="U6" s="34">
        <f>(T6/E6)</f>
        <v>0.19</v>
      </c>
      <c r="V6" s="41">
        <v>0.42</v>
      </c>
      <c r="W6" s="24">
        <f>(V6/E6)</f>
        <v>0.105</v>
      </c>
      <c r="X6" s="11">
        <v>0.21</v>
      </c>
      <c r="Y6" s="34">
        <f>(X6/E6)</f>
        <v>5.2499999999999998E-2</v>
      </c>
      <c r="Z6" s="41">
        <v>0.05</v>
      </c>
      <c r="AA6" s="24">
        <f>(Z6/E6)</f>
        <v>1.2500000000000001E-2</v>
      </c>
      <c r="AC6">
        <v>26421</v>
      </c>
    </row>
    <row r="7" spans="1:33" x14ac:dyDescent="0.35">
      <c r="A7" t="s">
        <v>26</v>
      </c>
      <c r="B7" t="s">
        <v>58</v>
      </c>
      <c r="C7" t="s">
        <v>51</v>
      </c>
      <c r="D7" s="11">
        <v>5.12</v>
      </c>
      <c r="E7">
        <v>12</v>
      </c>
      <c r="F7" s="33">
        <f>(D7/E7)</f>
        <v>0.42666666666666669</v>
      </c>
      <c r="H7" s="11">
        <v>10.210000000000001</v>
      </c>
      <c r="I7" s="34">
        <f>(H7/E7)</f>
        <v>0.85083333333333344</v>
      </c>
      <c r="J7" s="41">
        <v>8.93</v>
      </c>
      <c r="K7" s="24">
        <f>(J7/E7)</f>
        <v>0.74416666666666664</v>
      </c>
      <c r="L7" s="11">
        <v>7.83</v>
      </c>
      <c r="M7" s="34">
        <f>(L7/E7)</f>
        <v>0.65249999999999997</v>
      </c>
      <c r="N7" s="41">
        <v>6.67</v>
      </c>
      <c r="O7" s="24">
        <f>(N7/E7)</f>
        <v>0.55583333333333329</v>
      </c>
      <c r="P7" s="11">
        <v>5.2</v>
      </c>
      <c r="Q7" s="34">
        <f t="shared" si="0"/>
        <v>0.43333333333333335</v>
      </c>
      <c r="R7" s="41">
        <v>3.95</v>
      </c>
      <c r="S7" s="24">
        <f t="shared" si="1"/>
        <v>0.32916666666666666</v>
      </c>
      <c r="T7" s="11">
        <v>2.73</v>
      </c>
      <c r="U7" s="34">
        <f>(T7/E7)</f>
        <v>0.22750000000000001</v>
      </c>
      <c r="V7" s="41">
        <v>1.58</v>
      </c>
      <c r="W7" s="24">
        <f>(V7/E7)</f>
        <v>0.13166666666666668</v>
      </c>
      <c r="X7" s="11">
        <v>0.79</v>
      </c>
      <c r="Y7" s="34">
        <f>(X7/E7)</f>
        <v>6.5833333333333341E-2</v>
      </c>
      <c r="Z7" s="41">
        <v>0.21</v>
      </c>
      <c r="AA7" s="24">
        <f>(Z7/E7)</f>
        <v>1.7499999999999998E-2</v>
      </c>
      <c r="AC7">
        <v>26421</v>
      </c>
    </row>
    <row r="8" spans="1:33" x14ac:dyDescent="0.35">
      <c r="A8" t="s">
        <v>27</v>
      </c>
      <c r="B8" s="27" t="s">
        <v>59</v>
      </c>
      <c r="C8" t="s">
        <v>51</v>
      </c>
      <c r="D8" s="11">
        <v>8.3800000000000008</v>
      </c>
      <c r="E8">
        <v>16</v>
      </c>
      <c r="F8" s="33">
        <f>(D8/E8)</f>
        <v>0.52375000000000005</v>
      </c>
      <c r="H8" s="11">
        <v>14.06</v>
      </c>
      <c r="I8" s="34">
        <f>(H8/E8)</f>
        <v>0.87875000000000003</v>
      </c>
      <c r="J8" s="41">
        <v>12.48</v>
      </c>
      <c r="K8" s="24">
        <f>(J8/E8)</f>
        <v>0.78</v>
      </c>
      <c r="L8" s="11">
        <v>11.36</v>
      </c>
      <c r="M8" s="34">
        <f>(L8/E8)</f>
        <v>0.71</v>
      </c>
      <c r="N8" s="41">
        <v>10.029999999999999</v>
      </c>
      <c r="O8" s="24">
        <f>(N8/E8)</f>
        <v>0.62687499999999996</v>
      </c>
      <c r="P8" s="11">
        <v>8.6300000000000008</v>
      </c>
      <c r="Q8" s="34">
        <f t="shared" si="0"/>
        <v>0.53937500000000005</v>
      </c>
      <c r="R8" s="41">
        <v>7.28</v>
      </c>
      <c r="S8" s="24">
        <f t="shared" si="1"/>
        <v>0.45500000000000002</v>
      </c>
      <c r="T8" s="11">
        <v>5.51</v>
      </c>
      <c r="U8" s="34">
        <f>(T8/E8)</f>
        <v>0.34437499999999999</v>
      </c>
      <c r="V8" s="41">
        <v>3.46</v>
      </c>
      <c r="W8" s="24">
        <f>(V8/E8)</f>
        <v>0.21625</v>
      </c>
      <c r="X8" s="11">
        <v>2.0099999999999998</v>
      </c>
      <c r="Y8" s="34">
        <f>(X8/E8)</f>
        <v>0.12562499999999999</v>
      </c>
      <c r="Z8" s="41">
        <v>0.98</v>
      </c>
      <c r="AA8" s="24">
        <f>(Z8/E8)</f>
        <v>6.1249999999999999E-2</v>
      </c>
      <c r="AC8">
        <v>21485</v>
      </c>
    </row>
    <row r="9" spans="1:33" x14ac:dyDescent="0.35">
      <c r="A9" t="s">
        <v>28</v>
      </c>
      <c r="B9" s="27" t="s">
        <v>59</v>
      </c>
      <c r="C9" t="s">
        <v>51</v>
      </c>
      <c r="D9" s="11">
        <v>8.49</v>
      </c>
      <c r="E9">
        <v>16</v>
      </c>
      <c r="F9" s="33">
        <f>(D9/E9)</f>
        <v>0.53062500000000001</v>
      </c>
      <c r="H9" s="11">
        <v>13.97</v>
      </c>
      <c r="I9" s="34">
        <f>(H9/E9)</f>
        <v>0.87312500000000004</v>
      </c>
      <c r="J9" s="41">
        <v>12.46</v>
      </c>
      <c r="K9" s="24">
        <f>(J9/E9)</f>
        <v>0.77875000000000005</v>
      </c>
      <c r="L9" s="11">
        <v>11.39</v>
      </c>
      <c r="M9" s="34">
        <f>(L9/E9)</f>
        <v>0.71187500000000004</v>
      </c>
      <c r="N9" s="41">
        <v>10.18</v>
      </c>
      <c r="O9" s="24">
        <f>(N9/E9)</f>
        <v>0.63624999999999998</v>
      </c>
      <c r="P9" s="11">
        <v>8.67</v>
      </c>
      <c r="Q9" s="34">
        <f t="shared" si="0"/>
        <v>0.541875</v>
      </c>
      <c r="R9" s="41">
        <v>7.11</v>
      </c>
      <c r="S9" s="24">
        <f t="shared" si="1"/>
        <v>0.44437500000000002</v>
      </c>
      <c r="T9" s="11">
        <v>5.22</v>
      </c>
      <c r="U9" s="34">
        <f>(T9/E9)</f>
        <v>0.32624999999999998</v>
      </c>
      <c r="V9" s="41">
        <v>3.12</v>
      </c>
      <c r="W9" s="24">
        <f>(V9/E9)</f>
        <v>0.19500000000000001</v>
      </c>
      <c r="X9" s="11">
        <v>1.7</v>
      </c>
      <c r="Y9" s="34">
        <f>(X9/E9)</f>
        <v>0.10625</v>
      </c>
      <c r="Z9" s="41">
        <v>0.86</v>
      </c>
      <c r="AA9" s="24">
        <f>(Z9/E9)</f>
        <v>5.3749999999999999E-2</v>
      </c>
      <c r="AC9">
        <v>3619</v>
      </c>
    </row>
    <row r="10" spans="1:33" s="18" customFormat="1" hidden="1" x14ac:dyDescent="0.35">
      <c r="A10" s="18" t="s">
        <v>29</v>
      </c>
      <c r="D10" s="19">
        <v>1.98</v>
      </c>
      <c r="E10" s="18">
        <v>16</v>
      </c>
      <c r="F10" s="35">
        <f>(D10/E10)</f>
        <v>0.12375</v>
      </c>
      <c r="G10" s="36"/>
      <c r="H10" s="19">
        <v>13.21</v>
      </c>
      <c r="I10" s="37">
        <f>(H10/E10)</f>
        <v>0.82562500000000005</v>
      </c>
      <c r="J10" s="42">
        <v>12.17</v>
      </c>
      <c r="K10" s="26">
        <f>(J10/E10)</f>
        <v>0.760625</v>
      </c>
      <c r="L10" s="19">
        <v>11.87</v>
      </c>
      <c r="M10" s="37">
        <f>(L10/E10)</f>
        <v>0.74187499999999995</v>
      </c>
      <c r="N10" s="42">
        <v>9.48</v>
      </c>
      <c r="O10" s="26">
        <f>(N10/E10)</f>
        <v>0.59250000000000003</v>
      </c>
      <c r="P10" s="19">
        <v>7.89</v>
      </c>
      <c r="Q10" s="37">
        <f t="shared" si="0"/>
        <v>0.49312499999999998</v>
      </c>
      <c r="R10" s="42">
        <v>5.63</v>
      </c>
      <c r="S10" s="26">
        <f t="shared" si="1"/>
        <v>0.35187499999999999</v>
      </c>
      <c r="T10" s="19">
        <v>2.88</v>
      </c>
      <c r="U10" s="37">
        <f>(T10/E10)</f>
        <v>0.18</v>
      </c>
      <c r="V10" s="42">
        <v>0.5</v>
      </c>
      <c r="W10" s="26">
        <f>(V10/E10)</f>
        <v>3.125E-2</v>
      </c>
      <c r="X10" s="19">
        <v>0.18</v>
      </c>
      <c r="Y10" s="37">
        <f>(X10/E10)</f>
        <v>1.125E-2</v>
      </c>
      <c r="Z10" s="42">
        <v>0.01</v>
      </c>
      <c r="AA10" s="26">
        <f>(Z10/E10)</f>
        <v>6.2500000000000001E-4</v>
      </c>
      <c r="AC10" s="18">
        <v>1319</v>
      </c>
    </row>
    <row r="11" spans="1:33" s="1" customFormat="1" x14ac:dyDescent="0.35">
      <c r="A11" s="20" t="s">
        <v>48</v>
      </c>
      <c r="B11" s="20"/>
      <c r="C11" s="20"/>
      <c r="D11" s="22">
        <f>SUM(D6+D7+(D8+D9)/2)</f>
        <v>15.175000000000001</v>
      </c>
      <c r="E11" s="25">
        <f>SUM(E6+E7+(E8+E9)/2)</f>
        <v>32</v>
      </c>
      <c r="F11" s="38">
        <f t="shared" ref="F11" si="2">(D11/E11)</f>
        <v>0.47421875000000002</v>
      </c>
      <c r="G11" s="39"/>
      <c r="H11" s="21">
        <f>SUM(H6+H7+(H8+H9)/2)</f>
        <v>27.675000000000001</v>
      </c>
      <c r="I11" s="40">
        <f t="shared" ref="I11" si="3">(H11/E11)</f>
        <v>0.86484375000000002</v>
      </c>
      <c r="J11" s="43">
        <f>SUM(J6+J7+(J8+J9)/2)</f>
        <v>24.380000000000003</v>
      </c>
      <c r="K11" s="23">
        <f t="shared" ref="K11" si="4">(J11/E11)</f>
        <v>0.76187500000000008</v>
      </c>
      <c r="L11" s="21">
        <f>SUM(L6+L7+(L8+L9)/2)</f>
        <v>21.754999999999999</v>
      </c>
      <c r="M11" s="40">
        <f t="shared" ref="M11" si="5">(L11/E11)</f>
        <v>0.67984374999999997</v>
      </c>
      <c r="N11" s="43">
        <f>SUM(N6+N7+(N8+N9)/2)</f>
        <v>18.905000000000001</v>
      </c>
      <c r="O11" s="23">
        <f t="shared" ref="O11" si="6">(N11/E11)</f>
        <v>0.59078125000000004</v>
      </c>
      <c r="P11" s="21">
        <f>SUM(P6+P7+(P8+P9)/2)</f>
        <v>15.49</v>
      </c>
      <c r="Q11" s="40">
        <f t="shared" ref="Q11" si="7">(P11/E11)</f>
        <v>0.48406250000000001</v>
      </c>
      <c r="R11" s="43">
        <f>SUM(R6+R7+(R8+R9)/2)</f>
        <v>12.355</v>
      </c>
      <c r="S11" s="23">
        <f t="shared" ref="S11" si="8">(R11/E11)</f>
        <v>0.38609375000000001</v>
      </c>
      <c r="T11" s="21">
        <f>SUM(T6+T7+(T8+T9)/2)</f>
        <v>8.8550000000000004</v>
      </c>
      <c r="U11" s="40">
        <f t="shared" ref="U11" si="9">(T11/E11)</f>
        <v>0.27671875000000001</v>
      </c>
      <c r="V11" s="43">
        <f>SUM(V6+V7+(V8+V9)/2)</f>
        <v>5.29</v>
      </c>
      <c r="W11" s="23">
        <f t="shared" ref="W11" si="10">(V11/E11)</f>
        <v>0.1653125</v>
      </c>
      <c r="X11" s="21">
        <f>SUM(X6+X7+(X8+X9)/2)</f>
        <v>2.855</v>
      </c>
      <c r="Y11" s="40">
        <f t="shared" ref="Y11" si="11">(X11/E11)</f>
        <v>8.9218749999999999E-2</v>
      </c>
      <c r="Z11" s="43">
        <f>SUM(Z6+Z7+(Z8+Z9)/2)</f>
        <v>1.18</v>
      </c>
      <c r="AA11" s="23">
        <f t="shared" ref="AA11" si="12">(Z11/E11)</f>
        <v>3.6874999999999998E-2</v>
      </c>
    </row>
    <row r="12" spans="1:33" s="31" customFormat="1" x14ac:dyDescent="0.35">
      <c r="D12" s="32"/>
      <c r="H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V12" s="32"/>
      <c r="X12" s="32"/>
      <c r="Z12" s="32"/>
    </row>
    <row r="13" spans="1:33" s="31" customFormat="1" x14ac:dyDescent="0.35">
      <c r="A13" s="44" t="s">
        <v>41</v>
      </c>
      <c r="D13" s="32"/>
      <c r="H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V13" s="32"/>
      <c r="X13" s="32"/>
      <c r="Z13" s="32"/>
      <c r="AC13" s="44">
        <v>3830</v>
      </c>
    </row>
    <row r="14" spans="1:33" x14ac:dyDescent="0.35">
      <c r="A14" t="s">
        <v>25</v>
      </c>
      <c r="B14" t="s">
        <v>54</v>
      </c>
      <c r="C14" t="s">
        <v>49</v>
      </c>
      <c r="D14" s="11">
        <v>2.2200000000000002</v>
      </c>
      <c r="E14">
        <v>4</v>
      </c>
      <c r="F14" s="33">
        <f>(D14/E14)</f>
        <v>0.55500000000000005</v>
      </c>
      <c r="H14" s="11">
        <v>3.77</v>
      </c>
      <c r="I14" s="34">
        <f>(H14/E14)</f>
        <v>0.9425</v>
      </c>
      <c r="J14" s="41">
        <v>3.58</v>
      </c>
      <c r="K14" s="24">
        <f>(J14/E14)</f>
        <v>0.89500000000000002</v>
      </c>
      <c r="L14" s="11">
        <v>3.31</v>
      </c>
      <c r="M14" s="34">
        <f>(L14/E14)</f>
        <v>0.82750000000000001</v>
      </c>
      <c r="N14" s="41">
        <v>2.73</v>
      </c>
      <c r="O14" s="24">
        <f>(N14/E14)</f>
        <v>0.6825</v>
      </c>
      <c r="P14" s="11">
        <v>2.16</v>
      </c>
      <c r="Q14" s="34">
        <f t="shared" ref="Q14:Q18" si="13">(P14/E14)</f>
        <v>0.54</v>
      </c>
      <c r="R14" s="41">
        <v>1.39</v>
      </c>
      <c r="S14" s="24">
        <f t="shared" ref="S14:S18" si="14">(R14/E14)</f>
        <v>0.34749999999999998</v>
      </c>
      <c r="T14" s="11">
        <v>0.56999999999999995</v>
      </c>
      <c r="U14" s="34">
        <f>(T14/E14)</f>
        <v>0.14249999999999999</v>
      </c>
      <c r="V14" s="41">
        <v>0.28000000000000003</v>
      </c>
      <c r="W14" s="24">
        <f>(V14/E14)</f>
        <v>7.0000000000000007E-2</v>
      </c>
      <c r="X14" s="11">
        <v>0.12</v>
      </c>
      <c r="Y14" s="34">
        <f>(X14/E14)</f>
        <v>0.03</v>
      </c>
      <c r="Z14" s="41">
        <v>0.05</v>
      </c>
      <c r="AA14" s="24">
        <f>(Z14/E14)</f>
        <v>1.2500000000000001E-2</v>
      </c>
    </row>
    <row r="15" spans="1:33" x14ac:dyDescent="0.35">
      <c r="A15" t="s">
        <v>26</v>
      </c>
      <c r="B15" t="s">
        <v>58</v>
      </c>
      <c r="C15" t="s">
        <v>51</v>
      </c>
      <c r="D15" s="11">
        <v>6.47</v>
      </c>
      <c r="E15">
        <v>12</v>
      </c>
      <c r="F15" s="33">
        <f>(D15/E15)</f>
        <v>0.53916666666666668</v>
      </c>
      <c r="H15" s="11">
        <v>10.19</v>
      </c>
      <c r="I15" s="34">
        <f>(H15/E15)</f>
        <v>0.84916666666666663</v>
      </c>
      <c r="J15" s="41">
        <v>9.23</v>
      </c>
      <c r="K15" s="24">
        <f>(J15/E15)</f>
        <v>0.76916666666666667</v>
      </c>
      <c r="L15" s="11">
        <v>8.32</v>
      </c>
      <c r="M15" s="34">
        <f>(L15/E15)</f>
        <v>0.69333333333333336</v>
      </c>
      <c r="N15" s="41">
        <v>7.3</v>
      </c>
      <c r="O15" s="24">
        <f>(N15/E15)</f>
        <v>0.60833333333333328</v>
      </c>
      <c r="P15" s="11">
        <v>6.19</v>
      </c>
      <c r="Q15" s="34">
        <f t="shared" si="13"/>
        <v>0.51583333333333337</v>
      </c>
      <c r="R15" s="41">
        <v>5.0599999999999996</v>
      </c>
      <c r="S15" s="24">
        <f t="shared" si="14"/>
        <v>0.42166666666666663</v>
      </c>
      <c r="T15" s="11">
        <v>3.83</v>
      </c>
      <c r="U15" s="34">
        <f>(T15/E15)</f>
        <v>0.31916666666666665</v>
      </c>
      <c r="V15" s="41">
        <v>1.99</v>
      </c>
      <c r="W15" s="24">
        <f>(V15/E15)</f>
        <v>0.16583333333333333</v>
      </c>
      <c r="X15" s="11">
        <v>1.02</v>
      </c>
      <c r="Y15" s="34">
        <f>(X15/E15)</f>
        <v>8.5000000000000006E-2</v>
      </c>
      <c r="Z15" s="41">
        <v>0.15</v>
      </c>
      <c r="AA15" s="24">
        <f>(Z15/E15)</f>
        <v>1.2499999999999999E-2</v>
      </c>
    </row>
    <row r="16" spans="1:33" x14ac:dyDescent="0.35">
      <c r="A16" t="s">
        <v>27</v>
      </c>
      <c r="B16" s="27" t="s">
        <v>59</v>
      </c>
      <c r="C16" t="s">
        <v>51</v>
      </c>
      <c r="D16" s="11">
        <v>11.28</v>
      </c>
      <c r="E16">
        <v>16</v>
      </c>
      <c r="F16" s="33">
        <f>(D16/E16)</f>
        <v>0.70499999999999996</v>
      </c>
      <c r="H16" s="11">
        <v>14.26</v>
      </c>
      <c r="I16" s="34">
        <f>(H16/E16)</f>
        <v>0.89124999999999999</v>
      </c>
      <c r="J16" s="41">
        <v>12.99</v>
      </c>
      <c r="K16" s="24">
        <f>(J16/E16)</f>
        <v>0.81187500000000001</v>
      </c>
      <c r="L16" s="11">
        <v>12.15</v>
      </c>
      <c r="M16" s="34">
        <f>(L16/E16)</f>
        <v>0.75937500000000002</v>
      </c>
      <c r="N16" s="41">
        <v>11.16</v>
      </c>
      <c r="O16" s="24">
        <f>(N16/E16)</f>
        <v>0.69750000000000001</v>
      </c>
      <c r="P16" s="11">
        <v>9.6</v>
      </c>
      <c r="Q16" s="34">
        <f t="shared" si="13"/>
        <v>0.6</v>
      </c>
      <c r="R16" s="41">
        <v>8.3000000000000007</v>
      </c>
      <c r="S16" s="24">
        <f t="shared" si="14"/>
        <v>0.51875000000000004</v>
      </c>
      <c r="T16" s="11">
        <v>5.87</v>
      </c>
      <c r="U16" s="34">
        <f>(T16/E16)</f>
        <v>0.36687500000000001</v>
      </c>
      <c r="V16" s="41">
        <v>2.71</v>
      </c>
      <c r="W16" s="24">
        <f>(V16/E16)</f>
        <v>0.169375</v>
      </c>
      <c r="X16" s="11">
        <v>2.64</v>
      </c>
      <c r="Y16" s="34">
        <f>(X16/E16)</f>
        <v>0.16500000000000001</v>
      </c>
      <c r="Z16" s="41">
        <v>1</v>
      </c>
      <c r="AA16" s="24">
        <f>(Z16/E16)</f>
        <v>6.25E-2</v>
      </c>
    </row>
    <row r="17" spans="1:29" x14ac:dyDescent="0.35">
      <c r="A17" t="s">
        <v>28</v>
      </c>
      <c r="B17" s="27" t="s">
        <v>59</v>
      </c>
      <c r="C17" t="s">
        <v>51</v>
      </c>
      <c r="D17" s="11">
        <v>8.4600000000000009</v>
      </c>
      <c r="E17">
        <v>16</v>
      </c>
      <c r="F17" s="33">
        <f>(D17/E17)</f>
        <v>0.52875000000000005</v>
      </c>
      <c r="H17" s="11">
        <v>13.79</v>
      </c>
      <c r="I17" s="34">
        <f>(H17/E17)</f>
        <v>0.86187499999999995</v>
      </c>
      <c r="J17" s="41">
        <v>12.41</v>
      </c>
      <c r="K17" s="24">
        <f>(J17/E17)</f>
        <v>0.77562500000000001</v>
      </c>
      <c r="L17" s="11">
        <v>11.46</v>
      </c>
      <c r="M17" s="34">
        <f>(L17/E17)</f>
        <v>0.71625000000000005</v>
      </c>
      <c r="N17" s="41">
        <v>10.1</v>
      </c>
      <c r="O17" s="24">
        <f>(N17/E17)</f>
        <v>0.63124999999999998</v>
      </c>
      <c r="P17" s="11">
        <v>8.9600000000000009</v>
      </c>
      <c r="Q17" s="34">
        <f t="shared" si="13"/>
        <v>0.56000000000000005</v>
      </c>
      <c r="R17" s="41">
        <v>7.19</v>
      </c>
      <c r="S17" s="24">
        <f t="shared" si="14"/>
        <v>0.44937500000000002</v>
      </c>
      <c r="T17" s="11">
        <v>5.27</v>
      </c>
      <c r="U17" s="34">
        <f>(T17/E17)</f>
        <v>0.32937499999999997</v>
      </c>
      <c r="V17" s="41">
        <v>3.19</v>
      </c>
      <c r="W17" s="24">
        <f>(V17/E17)</f>
        <v>0.199375</v>
      </c>
      <c r="X17" s="11">
        <v>1.8</v>
      </c>
      <c r="Y17" s="34">
        <f>(X17/E17)</f>
        <v>0.1125</v>
      </c>
      <c r="Z17" s="41">
        <v>0.12</v>
      </c>
      <c r="AA17" s="24">
        <f>(Z17/E17)</f>
        <v>7.4999999999999997E-3</v>
      </c>
    </row>
    <row r="18" spans="1:29" s="18" customFormat="1" hidden="1" x14ac:dyDescent="0.35">
      <c r="A18" s="18" t="s">
        <v>29</v>
      </c>
      <c r="D18" s="19">
        <v>2.78</v>
      </c>
      <c r="E18" s="18">
        <v>16</v>
      </c>
      <c r="F18" s="35">
        <f>(D18/E18)</f>
        <v>0.17374999999999999</v>
      </c>
      <c r="G18" s="36"/>
      <c r="H18" s="19">
        <v>12</v>
      </c>
      <c r="I18" s="37">
        <f>(H18/E18)</f>
        <v>0.75</v>
      </c>
      <c r="J18" s="42">
        <v>11.88</v>
      </c>
      <c r="K18" s="26">
        <f>(J18/E18)</f>
        <v>0.74250000000000005</v>
      </c>
      <c r="L18" s="19">
        <v>11.54</v>
      </c>
      <c r="M18" s="37">
        <f>(L18/E18)</f>
        <v>0.72124999999999995</v>
      </c>
      <c r="N18" s="42">
        <v>10.5</v>
      </c>
      <c r="O18" s="26">
        <f>(N18/E18)</f>
        <v>0.65625</v>
      </c>
      <c r="P18" s="19">
        <v>8.56</v>
      </c>
      <c r="Q18" s="37">
        <f t="shared" si="13"/>
        <v>0.53500000000000003</v>
      </c>
      <c r="R18" s="42">
        <v>5.86</v>
      </c>
      <c r="S18" s="26">
        <f t="shared" si="14"/>
        <v>0.36625000000000002</v>
      </c>
      <c r="T18" s="19">
        <v>2.7</v>
      </c>
      <c r="U18" s="37">
        <f>(T18/E18)</f>
        <v>0.16875000000000001</v>
      </c>
      <c r="V18" s="42">
        <v>0.11</v>
      </c>
      <c r="W18" s="26">
        <f>(V18/E18)</f>
        <v>6.875E-3</v>
      </c>
      <c r="X18" s="19"/>
      <c r="Y18" s="37">
        <f>(X18/E18)</f>
        <v>0</v>
      </c>
      <c r="Z18" s="42"/>
      <c r="AA18" s="26">
        <f>(Z18/E18)</f>
        <v>0</v>
      </c>
      <c r="AC18" s="18">
        <v>183</v>
      </c>
    </row>
    <row r="19" spans="1:29" s="1" customFormat="1" x14ac:dyDescent="0.35">
      <c r="A19" s="20" t="s">
        <v>48</v>
      </c>
      <c r="B19" s="20"/>
      <c r="C19" s="20"/>
      <c r="D19" s="22">
        <f>SUM(D14+D15+(D16+D17)/2)</f>
        <v>18.560000000000002</v>
      </c>
      <c r="E19" s="25">
        <f>SUM(E14+E15+(E16+E17)/2)</f>
        <v>32</v>
      </c>
      <c r="F19" s="38">
        <f t="shared" ref="F19" si="15">(D19/E19)</f>
        <v>0.58000000000000007</v>
      </c>
      <c r="G19" s="39"/>
      <c r="H19" s="21">
        <f>SUM(H14+H15+(H16+H17)/2)</f>
        <v>27.984999999999999</v>
      </c>
      <c r="I19" s="40">
        <f t="shared" ref="I19" si="16">(H19/E19)</f>
        <v>0.87453124999999998</v>
      </c>
      <c r="J19" s="43">
        <f>SUM(J14+J15+(J16+J17)/2)</f>
        <v>25.509999999999998</v>
      </c>
      <c r="K19" s="23">
        <f t="shared" ref="K19" si="17">(J19/E19)</f>
        <v>0.79718749999999994</v>
      </c>
      <c r="L19" s="21">
        <f>SUM(L14+L15+(L16+L17)/2)</f>
        <v>23.435000000000002</v>
      </c>
      <c r="M19" s="40">
        <f t="shared" ref="M19" si="18">(L19/E19)</f>
        <v>0.73234375000000007</v>
      </c>
      <c r="N19" s="43">
        <f>SUM(N14+N15+(N16+N17)/2)</f>
        <v>20.659999999999997</v>
      </c>
      <c r="O19" s="23">
        <f t="shared" ref="O19" si="19">(N19/E19)</f>
        <v>0.64562499999999989</v>
      </c>
      <c r="P19" s="21">
        <f>SUM(P14+P15+(P16+P17)/2)</f>
        <v>17.630000000000003</v>
      </c>
      <c r="Q19" s="40">
        <f t="shared" ref="Q19" si="20">(P19/E19)</f>
        <v>0.55093750000000008</v>
      </c>
      <c r="R19" s="43">
        <f>SUM(R14+R15+(R16+R17)/2)</f>
        <v>14.195</v>
      </c>
      <c r="S19" s="23">
        <f t="shared" ref="S19" si="21">(R19/E19)</f>
        <v>0.44359375000000001</v>
      </c>
      <c r="T19" s="21">
        <f>SUM(T14+T15+(T16+T17)/2)</f>
        <v>9.9700000000000006</v>
      </c>
      <c r="U19" s="40">
        <f t="shared" ref="U19" si="22">(T19/E19)</f>
        <v>0.31156250000000002</v>
      </c>
      <c r="V19" s="43">
        <f>SUM(V14+V15+(V16+V17)/2)</f>
        <v>5.2200000000000006</v>
      </c>
      <c r="W19" s="23">
        <f t="shared" ref="W19" si="23">(V19/E19)</f>
        <v>0.16312500000000002</v>
      </c>
      <c r="X19" s="21">
        <f>SUM(X14+X15+(X16+X17)/2)</f>
        <v>3.3600000000000003</v>
      </c>
      <c r="Y19" s="40">
        <f t="shared" ref="Y19" si="24">(X19/E19)</f>
        <v>0.10500000000000001</v>
      </c>
      <c r="Z19" s="43">
        <f>SUM(Z14+Z15+(Z16+Z17)/2)</f>
        <v>0.76</v>
      </c>
      <c r="AA19" s="23">
        <f t="shared" ref="AA19" si="25">(Z19/E19)</f>
        <v>2.375E-2</v>
      </c>
    </row>
    <row r="20" spans="1:29" s="31" customFormat="1" x14ac:dyDescent="0.35">
      <c r="D20" s="32"/>
      <c r="H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V20" s="32"/>
      <c r="X20" s="32"/>
      <c r="Z20" s="32"/>
    </row>
    <row r="21" spans="1:29" s="31" customFormat="1" x14ac:dyDescent="0.35">
      <c r="A21" s="44" t="s">
        <v>30</v>
      </c>
      <c r="D21" s="32"/>
      <c r="H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V21" s="32"/>
      <c r="X21" s="32"/>
      <c r="Z21" s="32"/>
      <c r="AC21" s="44">
        <v>9183</v>
      </c>
    </row>
    <row r="22" spans="1:29" x14ac:dyDescent="0.35">
      <c r="A22" t="s">
        <v>25</v>
      </c>
      <c r="B22" t="s">
        <v>54</v>
      </c>
      <c r="C22" t="s">
        <v>49</v>
      </c>
      <c r="D22" s="11">
        <v>2.13</v>
      </c>
      <c r="E22">
        <v>4</v>
      </c>
      <c r="F22" s="33">
        <f>(D22/E22)</f>
        <v>0.53249999999999997</v>
      </c>
      <c r="H22" s="11">
        <v>3.74</v>
      </c>
      <c r="I22" s="34">
        <f>(H22/E22)</f>
        <v>0.93500000000000005</v>
      </c>
      <c r="J22" s="41">
        <v>3.5</v>
      </c>
      <c r="K22" s="24">
        <f>(J22/E22)</f>
        <v>0.875</v>
      </c>
      <c r="L22" s="11">
        <v>3.23</v>
      </c>
      <c r="M22" s="34">
        <f>(L22/E22)</f>
        <v>0.8075</v>
      </c>
      <c r="N22" s="41">
        <v>2.75</v>
      </c>
      <c r="O22" s="24">
        <f>(N22/E22)</f>
        <v>0.6875</v>
      </c>
      <c r="P22" s="11">
        <v>2.12</v>
      </c>
      <c r="Q22" s="34">
        <f t="shared" ref="Q22:Q26" si="26">(P22/E22)</f>
        <v>0.53</v>
      </c>
      <c r="R22" s="41">
        <v>1.52</v>
      </c>
      <c r="S22" s="24">
        <f t="shared" ref="S22:S26" si="27">(R22/E22)</f>
        <v>0.38</v>
      </c>
      <c r="T22" s="11">
        <v>0.9</v>
      </c>
      <c r="U22" s="34">
        <f>(T22/E22)</f>
        <v>0.22500000000000001</v>
      </c>
      <c r="V22" s="41">
        <v>0.6</v>
      </c>
      <c r="W22" s="24">
        <f>(V22/E22)</f>
        <v>0.15</v>
      </c>
      <c r="X22" s="11">
        <v>0.33</v>
      </c>
      <c r="Y22" s="34">
        <f>(X22/E22)</f>
        <v>8.2500000000000004E-2</v>
      </c>
      <c r="Z22" s="41">
        <v>0.1</v>
      </c>
      <c r="AA22" s="24">
        <f>(Z22/E22)</f>
        <v>2.5000000000000001E-2</v>
      </c>
    </row>
    <row r="23" spans="1:29" x14ac:dyDescent="0.35">
      <c r="A23" t="s">
        <v>26</v>
      </c>
      <c r="B23" t="s">
        <v>58</v>
      </c>
      <c r="C23" t="s">
        <v>51</v>
      </c>
      <c r="D23" s="11">
        <v>5.35</v>
      </c>
      <c r="E23">
        <v>12</v>
      </c>
      <c r="F23" s="33">
        <f>(D23/E23)</f>
        <v>0.4458333333333333</v>
      </c>
      <c r="H23" s="11">
        <v>10.56</v>
      </c>
      <c r="I23" s="34">
        <f>(H23/E23)</f>
        <v>0.88</v>
      </c>
      <c r="J23" s="41">
        <v>9.2799999999999994</v>
      </c>
      <c r="K23" s="24">
        <f>(J23/E23)</f>
        <v>0.77333333333333332</v>
      </c>
      <c r="L23" s="11">
        <v>8.09</v>
      </c>
      <c r="M23" s="34">
        <f>(L23/E23)</f>
        <v>0.67416666666666669</v>
      </c>
      <c r="N23" s="41">
        <v>6.69</v>
      </c>
      <c r="O23" s="24">
        <f>(N23/E23)</f>
        <v>0.5575</v>
      </c>
      <c r="P23" s="11">
        <v>5.1100000000000003</v>
      </c>
      <c r="Q23" s="34">
        <f t="shared" si="26"/>
        <v>0.42583333333333334</v>
      </c>
      <c r="R23" s="41">
        <v>3.6</v>
      </c>
      <c r="S23" s="24">
        <f t="shared" si="27"/>
        <v>0.3</v>
      </c>
      <c r="T23" s="11">
        <v>2.2400000000000002</v>
      </c>
      <c r="U23" s="34">
        <f>(T23/E23)</f>
        <v>0.18666666666666668</v>
      </c>
      <c r="V23" s="41">
        <v>1.22</v>
      </c>
      <c r="W23" s="24">
        <f>(V23/E23)</f>
        <v>0.10166666666666667</v>
      </c>
      <c r="X23" s="11">
        <v>0.59</v>
      </c>
      <c r="Y23" s="34">
        <f>(X23/E23)</f>
        <v>4.9166666666666664E-2</v>
      </c>
      <c r="Z23" s="41">
        <v>0.13</v>
      </c>
      <c r="AA23" s="24">
        <f>(Z23/E23)</f>
        <v>1.0833333333333334E-2</v>
      </c>
    </row>
    <row r="24" spans="1:29" x14ac:dyDescent="0.35">
      <c r="A24" t="s">
        <v>27</v>
      </c>
      <c r="B24" s="27" t="s">
        <v>59</v>
      </c>
      <c r="C24" t="s">
        <v>51</v>
      </c>
      <c r="D24" s="11">
        <v>9.19</v>
      </c>
      <c r="E24">
        <v>16</v>
      </c>
      <c r="F24" s="33">
        <f>(D24/E24)</f>
        <v>0.57437499999999997</v>
      </c>
      <c r="H24" s="11">
        <v>14.43</v>
      </c>
      <c r="I24" s="34">
        <f>(H24/E24)</f>
        <v>0.90187499999999998</v>
      </c>
      <c r="J24" s="41">
        <v>13.32</v>
      </c>
      <c r="K24" s="24">
        <f>(J24/E24)</f>
        <v>0.83250000000000002</v>
      </c>
      <c r="L24" s="11">
        <v>12.41</v>
      </c>
      <c r="M24" s="34">
        <f>(L24/E24)</f>
        <v>0.77562500000000001</v>
      </c>
      <c r="N24" s="41">
        <v>10.99</v>
      </c>
      <c r="O24" s="24">
        <f>(N24/E24)</f>
        <v>0.68687500000000001</v>
      </c>
      <c r="P24" s="11">
        <v>9.4600000000000009</v>
      </c>
      <c r="Q24" s="34">
        <f t="shared" si="26"/>
        <v>0.59125000000000005</v>
      </c>
      <c r="R24" s="41">
        <v>7.45</v>
      </c>
      <c r="S24" s="24">
        <f t="shared" si="27"/>
        <v>0.46562500000000001</v>
      </c>
      <c r="T24" s="11">
        <v>5.28</v>
      </c>
      <c r="U24" s="34">
        <f>(T24/E24)</f>
        <v>0.33</v>
      </c>
      <c r="V24" s="41">
        <v>3.15</v>
      </c>
      <c r="W24" s="24">
        <f>(V24/E24)</f>
        <v>0.19687499999999999</v>
      </c>
      <c r="X24" s="11">
        <v>1.77</v>
      </c>
      <c r="Y24" s="34">
        <f>(X24/E24)</f>
        <v>0.110625</v>
      </c>
      <c r="Z24" s="41">
        <v>0.44</v>
      </c>
      <c r="AA24" s="24">
        <f>(Z24/E24)</f>
        <v>2.75E-2</v>
      </c>
    </row>
    <row r="25" spans="1:29" x14ac:dyDescent="0.35">
      <c r="A25" t="s">
        <v>28</v>
      </c>
      <c r="B25" s="27" t="s">
        <v>59</v>
      </c>
      <c r="C25" t="s">
        <v>51</v>
      </c>
      <c r="D25" s="11">
        <v>9.68</v>
      </c>
      <c r="E25">
        <v>16</v>
      </c>
      <c r="F25" s="33">
        <f>(D25/E25)</f>
        <v>0.60499999999999998</v>
      </c>
      <c r="H25" s="11">
        <v>14.27</v>
      </c>
      <c r="I25" s="34">
        <f>(H25/E25)</f>
        <v>0.89187499999999997</v>
      </c>
      <c r="J25" s="41">
        <v>13.23</v>
      </c>
      <c r="K25" s="24">
        <f>(J25/E25)</f>
        <v>0.82687500000000003</v>
      </c>
      <c r="L25" s="11">
        <v>11.97</v>
      </c>
      <c r="M25" s="34">
        <f>(L25/E25)</f>
        <v>0.74812500000000004</v>
      </c>
      <c r="N25" s="41">
        <v>10.7</v>
      </c>
      <c r="O25" s="24">
        <f>(N25/E25)</f>
        <v>0.66874999999999996</v>
      </c>
      <c r="P25" s="11">
        <v>8.4499999999999993</v>
      </c>
      <c r="Q25" s="34">
        <f t="shared" si="26"/>
        <v>0.52812499999999996</v>
      </c>
      <c r="R25" s="41">
        <v>6.76</v>
      </c>
      <c r="S25" s="24">
        <f t="shared" si="27"/>
        <v>0.42249999999999999</v>
      </c>
      <c r="T25" s="11">
        <v>4.43</v>
      </c>
      <c r="U25" s="34">
        <f>(T25/E25)</f>
        <v>0.27687499999999998</v>
      </c>
      <c r="V25" s="41">
        <v>1.56</v>
      </c>
      <c r="W25" s="24">
        <f>(V25/E25)</f>
        <v>9.7500000000000003E-2</v>
      </c>
      <c r="X25" s="11">
        <v>1.67</v>
      </c>
      <c r="Y25" s="34">
        <f>(X25/E25)</f>
        <v>0.104375</v>
      </c>
      <c r="Z25" s="41"/>
      <c r="AA25" s="24">
        <f>(Z25/E25)</f>
        <v>0</v>
      </c>
    </row>
    <row r="26" spans="1:29" s="18" customFormat="1" hidden="1" x14ac:dyDescent="0.35">
      <c r="A26" s="18" t="s">
        <v>29</v>
      </c>
      <c r="D26" s="19">
        <v>2.86</v>
      </c>
      <c r="E26" s="18">
        <v>16</v>
      </c>
      <c r="F26" s="35">
        <f>(D26/E26)</f>
        <v>0.17874999999999999</v>
      </c>
      <c r="G26" s="36"/>
      <c r="H26" s="19">
        <v>14.53</v>
      </c>
      <c r="I26" s="37">
        <f>(H26/E26)</f>
        <v>0.90812499999999996</v>
      </c>
      <c r="J26" s="42">
        <v>13.82</v>
      </c>
      <c r="K26" s="26">
        <f>(J26/E26)</f>
        <v>0.86375000000000002</v>
      </c>
      <c r="L26" s="19">
        <v>12.8</v>
      </c>
      <c r="M26" s="37">
        <f>(L26/E26)</f>
        <v>0.8</v>
      </c>
      <c r="N26" s="42">
        <v>10.64</v>
      </c>
      <c r="O26" s="26">
        <f>(N26/E26)</f>
        <v>0.66500000000000004</v>
      </c>
      <c r="P26" s="19">
        <v>8</v>
      </c>
      <c r="Q26" s="37">
        <f t="shared" si="26"/>
        <v>0.5</v>
      </c>
      <c r="R26" s="42">
        <v>6.58</v>
      </c>
      <c r="S26" s="26">
        <f t="shared" si="27"/>
        <v>0.41125</v>
      </c>
      <c r="T26" s="19">
        <v>2.2999999999999998</v>
      </c>
      <c r="U26" s="37">
        <f>(T26/E26)</f>
        <v>0.14374999999999999</v>
      </c>
      <c r="V26" s="42">
        <v>0.59</v>
      </c>
      <c r="W26" s="26">
        <f>(V26/E26)</f>
        <v>3.6874999999999998E-2</v>
      </c>
      <c r="X26" s="19">
        <v>0.28999999999999998</v>
      </c>
      <c r="Y26" s="37">
        <f>(X26/E26)</f>
        <v>1.8124999999999999E-2</v>
      </c>
      <c r="Z26" s="42">
        <v>0.01</v>
      </c>
      <c r="AA26" s="26">
        <f>(Z26/E26)</f>
        <v>6.2500000000000001E-4</v>
      </c>
      <c r="AC26" s="18">
        <v>442</v>
      </c>
    </row>
    <row r="27" spans="1:29" s="1" customFormat="1" x14ac:dyDescent="0.35">
      <c r="A27" s="20" t="s">
        <v>48</v>
      </c>
      <c r="B27" s="20"/>
      <c r="C27" s="20"/>
      <c r="D27" s="22">
        <f>SUM(D22+D23+(D24+D25)/2)</f>
        <v>16.914999999999999</v>
      </c>
      <c r="E27" s="25">
        <f>SUM(E22+E23+(E24+E25)/2)</f>
        <v>32</v>
      </c>
      <c r="F27" s="38">
        <f t="shared" ref="F27" si="28">(D27/E27)</f>
        <v>0.52859374999999997</v>
      </c>
      <c r="G27" s="39"/>
      <c r="H27" s="21">
        <f>SUM(H22+H23+(H24+H25)/2)</f>
        <v>28.65</v>
      </c>
      <c r="I27" s="40">
        <f t="shared" ref="I27" si="29">(H27/E27)</f>
        <v>0.89531249999999996</v>
      </c>
      <c r="J27" s="43">
        <f>SUM(J22+J23+(J24+J25)/2)</f>
        <v>26.055</v>
      </c>
      <c r="K27" s="23">
        <f t="shared" ref="K27" si="30">(J27/E27)</f>
        <v>0.81421874999999999</v>
      </c>
      <c r="L27" s="21">
        <f>SUM(L22+L23+(L24+L25)/2)</f>
        <v>23.51</v>
      </c>
      <c r="M27" s="40">
        <f t="shared" ref="M27" si="31">(L27/E27)</f>
        <v>0.73468750000000005</v>
      </c>
      <c r="N27" s="43">
        <f>SUM(N22+N23+(N24+N25)/2)</f>
        <v>20.285</v>
      </c>
      <c r="O27" s="23">
        <f t="shared" ref="O27" si="32">(N27/E27)</f>
        <v>0.63390625</v>
      </c>
      <c r="P27" s="21">
        <f>SUM(P22+P23+(P24+P25)/2)</f>
        <v>16.185000000000002</v>
      </c>
      <c r="Q27" s="40">
        <f t="shared" ref="Q27" si="33">(P27/E27)</f>
        <v>0.50578125000000007</v>
      </c>
      <c r="R27" s="43">
        <f>SUM(R22+R23+(R24+R25)/2)</f>
        <v>12.225000000000001</v>
      </c>
      <c r="S27" s="23">
        <f t="shared" ref="S27" si="34">(R27/E27)</f>
        <v>0.38203125000000004</v>
      </c>
      <c r="T27" s="21">
        <f>SUM(T22+T23+(T24+T25)/2)</f>
        <v>7.995000000000001</v>
      </c>
      <c r="U27" s="40">
        <f t="shared" ref="U27" si="35">(T27/E27)</f>
        <v>0.24984375000000003</v>
      </c>
      <c r="V27" s="43">
        <f>SUM(V22+V23+(V24+V25)/2)</f>
        <v>4.1749999999999998</v>
      </c>
      <c r="W27" s="23">
        <f t="shared" ref="W27" si="36">(V27/E27)</f>
        <v>0.13046874999999999</v>
      </c>
      <c r="X27" s="21">
        <f>SUM(X22+X23+(X24+X25)/2)</f>
        <v>2.6399999999999997</v>
      </c>
      <c r="Y27" s="40">
        <f t="shared" ref="Y27" si="37">(X27/E27)</f>
        <v>8.249999999999999E-2</v>
      </c>
      <c r="Z27" s="43">
        <f>SUM(Z22+Z23+(Z24+Z25)/2)</f>
        <v>0.45</v>
      </c>
      <c r="AA27" s="23">
        <f t="shared" ref="AA27" si="38">(Z27/E27)</f>
        <v>1.40625E-2</v>
      </c>
    </row>
    <row r="28" spans="1:29" s="31" customFormat="1" x14ac:dyDescent="0.35">
      <c r="D28" s="32"/>
      <c r="H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V28" s="32"/>
      <c r="X28" s="32"/>
      <c r="Z28" s="32"/>
    </row>
    <row r="29" spans="1:29" s="31" customFormat="1" x14ac:dyDescent="0.35">
      <c r="A29" s="44" t="s">
        <v>31</v>
      </c>
      <c r="D29" s="32"/>
      <c r="H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V29" s="32"/>
      <c r="X29" s="32"/>
      <c r="Z29" s="32"/>
      <c r="AC29" s="44">
        <v>60707</v>
      </c>
    </row>
    <row r="30" spans="1:29" x14ac:dyDescent="0.35">
      <c r="A30" t="s">
        <v>25</v>
      </c>
      <c r="B30" t="s">
        <v>54</v>
      </c>
      <c r="C30" t="s">
        <v>49</v>
      </c>
      <c r="D30" s="11">
        <v>1.85</v>
      </c>
      <c r="E30">
        <v>4</v>
      </c>
      <c r="F30" s="33">
        <f>(D30/E30)</f>
        <v>0.46250000000000002</v>
      </c>
      <c r="H30" s="11">
        <v>3.34</v>
      </c>
      <c r="I30" s="34">
        <f>(H30/E30)</f>
        <v>0.83499999999999996</v>
      </c>
      <c r="J30" s="41">
        <v>3.02</v>
      </c>
      <c r="K30" s="24">
        <f>(J30/E30)</f>
        <v>0.755</v>
      </c>
      <c r="L30" s="11">
        <v>2.7</v>
      </c>
      <c r="M30" s="34">
        <f>(L30/E30)</f>
        <v>0.67500000000000004</v>
      </c>
      <c r="N30" s="41">
        <v>2.33</v>
      </c>
      <c r="O30" s="24">
        <f>(N30/E30)</f>
        <v>0.58250000000000002</v>
      </c>
      <c r="P30" s="11">
        <v>1.89</v>
      </c>
      <c r="Q30" s="34">
        <f t="shared" ref="Q30:Q34" si="39">(P30/E30)</f>
        <v>0.47249999999999998</v>
      </c>
      <c r="R30" s="41">
        <v>1.5</v>
      </c>
      <c r="S30" s="24">
        <f t="shared" ref="S30:S34" si="40">(R30/E30)</f>
        <v>0.375</v>
      </c>
      <c r="T30" s="11">
        <v>1.07</v>
      </c>
      <c r="U30" s="34">
        <f>(T30/E30)</f>
        <v>0.26750000000000002</v>
      </c>
      <c r="V30" s="41">
        <v>0.63</v>
      </c>
      <c r="W30" s="24">
        <f>(V30/E30)</f>
        <v>0.1575</v>
      </c>
      <c r="X30" s="11">
        <v>0.33</v>
      </c>
      <c r="Y30" s="34">
        <f>(X30/E30)</f>
        <v>8.2500000000000004E-2</v>
      </c>
      <c r="Z30" s="41">
        <v>0.12</v>
      </c>
      <c r="AA30" s="24">
        <f>(Z30/E30)</f>
        <v>0.03</v>
      </c>
    </row>
    <row r="31" spans="1:29" x14ac:dyDescent="0.35">
      <c r="A31" t="s">
        <v>26</v>
      </c>
      <c r="B31" t="s">
        <v>58</v>
      </c>
      <c r="C31" t="s">
        <v>51</v>
      </c>
      <c r="D31" s="11">
        <v>4.9000000000000004</v>
      </c>
      <c r="E31">
        <v>12</v>
      </c>
      <c r="F31" s="33">
        <f>(D31/E31)</f>
        <v>0.40833333333333338</v>
      </c>
      <c r="H31" s="11">
        <v>10.23</v>
      </c>
      <c r="I31" s="34">
        <f>(H31/E31)</f>
        <v>0.85250000000000004</v>
      </c>
      <c r="J31" s="41">
        <v>8.77</v>
      </c>
      <c r="K31" s="24">
        <f>(J31/E31)</f>
        <v>0.73083333333333333</v>
      </c>
      <c r="L31" s="11">
        <v>7.39</v>
      </c>
      <c r="M31" s="34">
        <f>(L31/E31)</f>
        <v>0.61583333333333334</v>
      </c>
      <c r="N31" s="41">
        <v>6.01</v>
      </c>
      <c r="O31" s="24">
        <f>(N31/E31)</f>
        <v>0.50083333333333335</v>
      </c>
      <c r="P31" s="11">
        <v>4.72</v>
      </c>
      <c r="Q31" s="34">
        <f t="shared" si="39"/>
        <v>0.39333333333333331</v>
      </c>
      <c r="R31" s="41">
        <v>3.62</v>
      </c>
      <c r="S31" s="24">
        <f t="shared" si="40"/>
        <v>0.30166666666666669</v>
      </c>
      <c r="T31" s="11">
        <v>2.5299999999999998</v>
      </c>
      <c r="U31" s="34">
        <f>(T31/E31)</f>
        <v>0.21083333333333332</v>
      </c>
      <c r="V31" s="41">
        <v>1.45</v>
      </c>
      <c r="W31" s="24">
        <f>(V31/E31)</f>
        <v>0.12083333333333333</v>
      </c>
      <c r="X31" s="11">
        <v>0.73</v>
      </c>
      <c r="Y31" s="34">
        <f>(X31/E31)</f>
        <v>6.083333333333333E-2</v>
      </c>
      <c r="Z31" s="41">
        <v>0.18</v>
      </c>
      <c r="AA31" s="24">
        <f>(Z31/E31)</f>
        <v>1.4999999999999999E-2</v>
      </c>
    </row>
    <row r="32" spans="1:29" x14ac:dyDescent="0.35">
      <c r="A32" t="s">
        <v>27</v>
      </c>
      <c r="B32" s="27" t="s">
        <v>59</v>
      </c>
      <c r="C32" t="s">
        <v>51</v>
      </c>
      <c r="D32" s="11">
        <v>8.8699999999999992</v>
      </c>
      <c r="E32">
        <v>16</v>
      </c>
      <c r="F32" s="33">
        <f>(D32/E32)</f>
        <v>0.55437499999999995</v>
      </c>
      <c r="H32" s="11">
        <v>14</v>
      </c>
      <c r="I32" s="34">
        <f>(H32/E32)</f>
        <v>0.875</v>
      </c>
      <c r="J32" s="41">
        <v>12.72</v>
      </c>
      <c r="K32" s="24">
        <f>(J32/E32)</f>
        <v>0.79500000000000004</v>
      </c>
      <c r="L32" s="11">
        <v>11.63</v>
      </c>
      <c r="M32" s="34">
        <f>(L32/E32)</f>
        <v>0.72687500000000005</v>
      </c>
      <c r="N32" s="41">
        <v>10.49</v>
      </c>
      <c r="O32" s="24">
        <f>(N32/E32)</f>
        <v>0.65562500000000001</v>
      </c>
      <c r="P32" s="11">
        <v>9.3000000000000007</v>
      </c>
      <c r="Q32" s="34">
        <f t="shared" si="39"/>
        <v>0.58125000000000004</v>
      </c>
      <c r="R32" s="41">
        <v>8.0500000000000007</v>
      </c>
      <c r="S32" s="24">
        <f t="shared" si="40"/>
        <v>0.50312500000000004</v>
      </c>
      <c r="T32" s="11">
        <v>6.29</v>
      </c>
      <c r="U32" s="34">
        <f>(T32/E32)</f>
        <v>0.393125</v>
      </c>
      <c r="V32" s="41">
        <v>3.94</v>
      </c>
      <c r="W32" s="24">
        <f>(V32/E32)</f>
        <v>0.24625</v>
      </c>
      <c r="X32" s="11">
        <v>2.17</v>
      </c>
      <c r="Y32" s="34">
        <f>(X32/E32)</f>
        <v>0.135625</v>
      </c>
      <c r="Z32" s="41">
        <v>0.89</v>
      </c>
      <c r="AA32" s="24">
        <f>(Z32/E32)</f>
        <v>5.5625000000000001E-2</v>
      </c>
    </row>
    <row r="33" spans="1:29" x14ac:dyDescent="0.35">
      <c r="A33" t="s">
        <v>28</v>
      </c>
      <c r="B33" s="27" t="s">
        <v>59</v>
      </c>
      <c r="C33" t="s">
        <v>51</v>
      </c>
      <c r="D33" s="11">
        <v>9.52</v>
      </c>
      <c r="E33">
        <v>16</v>
      </c>
      <c r="F33" s="33">
        <f>(D33/E33)</f>
        <v>0.59499999999999997</v>
      </c>
      <c r="H33" s="11">
        <v>14.14</v>
      </c>
      <c r="I33" s="34">
        <f>(H33/E33)</f>
        <v>0.88375000000000004</v>
      </c>
      <c r="J33" s="41">
        <v>12.87</v>
      </c>
      <c r="K33" s="24">
        <f>(J33/E33)</f>
        <v>0.80437499999999995</v>
      </c>
      <c r="L33" s="11">
        <v>11.77</v>
      </c>
      <c r="M33" s="34">
        <f>(L33/E33)</f>
        <v>0.73562499999999997</v>
      </c>
      <c r="N33" s="41">
        <v>10.39</v>
      </c>
      <c r="O33" s="24">
        <f>(N33/E33)</f>
        <v>0.64937500000000004</v>
      </c>
      <c r="P33" s="11">
        <v>9.1300000000000008</v>
      </c>
      <c r="Q33" s="34">
        <f t="shared" si="39"/>
        <v>0.57062500000000005</v>
      </c>
      <c r="R33" s="41">
        <v>7.5</v>
      </c>
      <c r="S33" s="24">
        <f t="shared" si="40"/>
        <v>0.46875</v>
      </c>
      <c r="T33" s="11">
        <v>5.53</v>
      </c>
      <c r="U33" s="34">
        <f>(T33/E33)</f>
        <v>0.34562500000000002</v>
      </c>
      <c r="V33" s="41">
        <v>3.17</v>
      </c>
      <c r="W33" s="24">
        <f>(V33/E33)</f>
        <v>0.198125</v>
      </c>
      <c r="X33" s="11">
        <v>1.29</v>
      </c>
      <c r="Y33" s="34">
        <f>(X33/E33)</f>
        <v>8.0625000000000002E-2</v>
      </c>
      <c r="Z33" s="41">
        <v>0.57999999999999996</v>
      </c>
      <c r="AA33" s="24">
        <f>(Z33/E33)</f>
        <v>3.6249999999999998E-2</v>
      </c>
    </row>
    <row r="34" spans="1:29" s="18" customFormat="1" hidden="1" x14ac:dyDescent="0.35">
      <c r="A34" s="18" t="s">
        <v>29</v>
      </c>
      <c r="D34" s="19">
        <v>2.4500000000000002</v>
      </c>
      <c r="E34" s="18">
        <v>16</v>
      </c>
      <c r="F34" s="35">
        <f>(D34/E34)</f>
        <v>0.15312500000000001</v>
      </c>
      <c r="G34" s="36"/>
      <c r="H34" s="19">
        <v>13.58</v>
      </c>
      <c r="I34" s="37">
        <f>(H34/E34)</f>
        <v>0.84875</v>
      </c>
      <c r="J34" s="42">
        <v>12.74</v>
      </c>
      <c r="K34" s="26">
        <f>(J34/E34)</f>
        <v>0.79625000000000001</v>
      </c>
      <c r="L34" s="19">
        <v>11.75</v>
      </c>
      <c r="M34" s="37">
        <f>(L34/E34)</f>
        <v>0.734375</v>
      </c>
      <c r="N34" s="42">
        <v>10.52</v>
      </c>
      <c r="O34" s="26">
        <f>(N34/E34)</f>
        <v>0.65749999999999997</v>
      </c>
      <c r="P34" s="19">
        <v>9.3800000000000008</v>
      </c>
      <c r="Q34" s="37">
        <f t="shared" si="39"/>
        <v>0.58625000000000005</v>
      </c>
      <c r="R34" s="42">
        <v>7</v>
      </c>
      <c r="S34" s="26">
        <f t="shared" si="40"/>
        <v>0.4375</v>
      </c>
      <c r="T34" s="19">
        <v>3.24</v>
      </c>
      <c r="U34" s="37">
        <f>(T34/E34)</f>
        <v>0.20250000000000001</v>
      </c>
      <c r="V34" s="42">
        <v>0.56999999999999995</v>
      </c>
      <c r="W34" s="26">
        <f>(V34/E34)</f>
        <v>3.5624999999999997E-2</v>
      </c>
      <c r="X34" s="19">
        <v>0.12</v>
      </c>
      <c r="Y34" s="37">
        <f>(X34/E34)</f>
        <v>7.4999999999999997E-3</v>
      </c>
      <c r="Z34" s="42">
        <v>0.02</v>
      </c>
      <c r="AA34" s="26">
        <f>(Z34/E34)</f>
        <v>1.25E-3</v>
      </c>
      <c r="AC34" s="18">
        <v>3340</v>
      </c>
    </row>
    <row r="35" spans="1:29" s="1" customFormat="1" x14ac:dyDescent="0.35">
      <c r="A35" s="20" t="s">
        <v>48</v>
      </c>
      <c r="B35" s="20"/>
      <c r="C35" s="20"/>
      <c r="D35" s="22">
        <f>SUM(D30+D31+(D32+D33)/2)</f>
        <v>15.945</v>
      </c>
      <c r="E35" s="25">
        <f>SUM(E30+E31+(E32+E33)/2)</f>
        <v>32</v>
      </c>
      <c r="F35" s="38">
        <f t="shared" ref="F35" si="41">(D35/E35)</f>
        <v>0.49828125000000001</v>
      </c>
      <c r="G35" s="39"/>
      <c r="H35" s="21">
        <f>SUM(H30+H31+(H32+H33)/2)</f>
        <v>27.64</v>
      </c>
      <c r="I35" s="40">
        <f t="shared" ref="I35" si="42">(H35/E35)</f>
        <v>0.86375000000000002</v>
      </c>
      <c r="J35" s="43">
        <f>SUM(J30+J31+(J32+J33)/2)</f>
        <v>24.585000000000001</v>
      </c>
      <c r="K35" s="23">
        <f t="shared" ref="K35" si="43">(J35/E35)</f>
        <v>0.76828125000000003</v>
      </c>
      <c r="L35" s="21">
        <f>SUM(L30+L31+(L32+L33)/2)</f>
        <v>21.79</v>
      </c>
      <c r="M35" s="40">
        <f t="shared" ref="M35" si="44">(L35/E35)</f>
        <v>0.68093749999999997</v>
      </c>
      <c r="N35" s="43">
        <f>SUM(N30+N31+(N32+N33)/2)</f>
        <v>18.78</v>
      </c>
      <c r="O35" s="23">
        <f t="shared" ref="O35" si="45">(N35/E35)</f>
        <v>0.58687500000000004</v>
      </c>
      <c r="P35" s="21">
        <f>SUM(P30+P31+(P32+P33)/2)</f>
        <v>15.824999999999999</v>
      </c>
      <c r="Q35" s="40">
        <f t="shared" ref="Q35" si="46">(P35/E35)</f>
        <v>0.49453124999999998</v>
      </c>
      <c r="R35" s="43">
        <f>SUM(R30+R31+(R32+R33)/2)</f>
        <v>12.895</v>
      </c>
      <c r="S35" s="23">
        <f t="shared" ref="S35" si="47">(R35/E35)</f>
        <v>0.40296874999999999</v>
      </c>
      <c r="T35" s="21">
        <f>SUM(T30+T31+(T32+T33)/2)</f>
        <v>9.51</v>
      </c>
      <c r="U35" s="40">
        <f t="shared" ref="U35" si="48">(T35/E35)</f>
        <v>0.29718749999999999</v>
      </c>
      <c r="V35" s="43">
        <f>SUM(V30+V31+(V32+V33)/2)</f>
        <v>5.6349999999999998</v>
      </c>
      <c r="W35" s="23">
        <f t="shared" ref="W35" si="49">(V35/E35)</f>
        <v>0.17609374999999999</v>
      </c>
      <c r="X35" s="21">
        <f>SUM(X30+X31+(X32+X33)/2)</f>
        <v>2.79</v>
      </c>
      <c r="Y35" s="40">
        <f t="shared" ref="Y35" si="50">(X35/E35)</f>
        <v>8.7187500000000001E-2</v>
      </c>
      <c r="Z35" s="43">
        <f>SUM(Z30+Z31+(Z32+Z33)/2)</f>
        <v>1.0349999999999999</v>
      </c>
      <c r="AA35" s="23">
        <f t="shared" ref="AA35" si="51">(Z35/E35)</f>
        <v>3.2343749999999998E-2</v>
      </c>
    </row>
    <row r="36" spans="1:29" s="31" customFormat="1" x14ac:dyDescent="0.35">
      <c r="D36" s="32"/>
      <c r="H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V36" s="32"/>
      <c r="X36" s="32"/>
      <c r="Z36" s="32"/>
    </row>
    <row r="37" spans="1:29" s="31" customFormat="1" x14ac:dyDescent="0.35">
      <c r="A37" s="17" t="s">
        <v>45</v>
      </c>
      <c r="D37" s="32"/>
      <c r="H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V37" s="32"/>
      <c r="X37" s="32"/>
      <c r="Z37" s="32"/>
    </row>
    <row r="38" spans="1:29" s="31" customFormat="1" x14ac:dyDescent="0.35">
      <c r="A38" s="44" t="s">
        <v>32</v>
      </c>
      <c r="D38" s="32"/>
      <c r="H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V38" s="32"/>
      <c r="X38" s="32"/>
      <c r="Z38" s="32"/>
      <c r="AC38" s="44">
        <v>307</v>
      </c>
    </row>
    <row r="39" spans="1:29" x14ac:dyDescent="0.35">
      <c r="A39" t="s">
        <v>5</v>
      </c>
      <c r="B39" t="s">
        <v>61</v>
      </c>
      <c r="C39" t="s">
        <v>51</v>
      </c>
      <c r="D39" s="11">
        <v>4.21</v>
      </c>
      <c r="E39">
        <v>8</v>
      </c>
      <c r="F39" s="33">
        <f>(D39/E39)</f>
        <v>0.52625</v>
      </c>
      <c r="H39" s="11">
        <v>7.22</v>
      </c>
      <c r="I39" s="34">
        <f>(H39/E39)</f>
        <v>0.90249999999999997</v>
      </c>
      <c r="J39" s="41">
        <v>6.84</v>
      </c>
      <c r="K39" s="24">
        <f>(J39/E39)</f>
        <v>0.85499999999999998</v>
      </c>
      <c r="L39" s="11">
        <v>6.14</v>
      </c>
      <c r="M39" s="34">
        <f>(L39/E39)</f>
        <v>0.76749999999999996</v>
      </c>
      <c r="N39" s="41">
        <v>5.0199999999999996</v>
      </c>
      <c r="O39" s="24">
        <f>(N39/E39)</f>
        <v>0.62749999999999995</v>
      </c>
      <c r="P39" s="11">
        <v>4.16</v>
      </c>
      <c r="Q39" s="34">
        <f>(P39/E39)</f>
        <v>0.52</v>
      </c>
      <c r="R39" s="41">
        <v>2.46</v>
      </c>
      <c r="S39" s="24">
        <f>(R39/E39)</f>
        <v>0.3075</v>
      </c>
      <c r="T39" s="11">
        <v>2.2200000000000002</v>
      </c>
      <c r="U39" s="34">
        <f>(T39/E39)</f>
        <v>0.27750000000000002</v>
      </c>
      <c r="V39" s="41">
        <v>0.79</v>
      </c>
      <c r="W39" s="24">
        <f>(V39/E39)</f>
        <v>9.8750000000000004E-2</v>
      </c>
      <c r="X39" s="11">
        <v>0.15</v>
      </c>
      <c r="Y39" s="34">
        <f>(X39/E39)</f>
        <v>1.8749999999999999E-2</v>
      </c>
      <c r="Z39" s="41">
        <v>1.25</v>
      </c>
      <c r="AA39" s="24">
        <f>(Z39/E39)</f>
        <v>0.15625</v>
      </c>
      <c r="AC39">
        <v>300</v>
      </c>
    </row>
    <row r="40" spans="1:29" x14ac:dyDescent="0.35">
      <c r="A40" t="s">
        <v>16</v>
      </c>
      <c r="B40" t="s">
        <v>62</v>
      </c>
      <c r="C40" t="s">
        <v>51</v>
      </c>
      <c r="D40" s="11">
        <v>3.98</v>
      </c>
      <c r="E40">
        <v>8</v>
      </c>
      <c r="F40" s="33">
        <f>(D40/E40)</f>
        <v>0.4975</v>
      </c>
      <c r="H40" s="11">
        <v>7.12</v>
      </c>
      <c r="I40" s="34">
        <f>(H40/E40)</f>
        <v>0.89</v>
      </c>
      <c r="J40" s="41">
        <v>6</v>
      </c>
      <c r="K40" s="24">
        <f>(J40/E40)</f>
        <v>0.75</v>
      </c>
      <c r="L40" s="11">
        <v>5.79</v>
      </c>
      <c r="M40" s="34">
        <f>(L40/E40)</f>
        <v>0.72375</v>
      </c>
      <c r="N40" s="41">
        <v>4.6500000000000004</v>
      </c>
      <c r="O40" s="24">
        <f>(N40/E40)</f>
        <v>0.58125000000000004</v>
      </c>
      <c r="P40" s="11">
        <v>4.24</v>
      </c>
      <c r="Q40" s="34">
        <f>(P40/E40)</f>
        <v>0.53</v>
      </c>
      <c r="R40" s="41">
        <v>2.77</v>
      </c>
      <c r="S40" s="24">
        <f>(R40/E40)</f>
        <v>0.34625</v>
      </c>
      <c r="T40" s="11">
        <v>1.3</v>
      </c>
      <c r="U40" s="34">
        <f>(T40/E40)</f>
        <v>0.16250000000000001</v>
      </c>
      <c r="V40" s="41">
        <v>1</v>
      </c>
      <c r="W40" s="24">
        <f>(V40/E40)</f>
        <v>0.125</v>
      </c>
      <c r="X40" s="11">
        <v>0.54</v>
      </c>
      <c r="Y40" s="34">
        <f>(X40/E40)</f>
        <v>6.7500000000000004E-2</v>
      </c>
      <c r="Z40" s="41">
        <v>0.5</v>
      </c>
      <c r="AA40" s="24">
        <f>(Z40/E40)</f>
        <v>6.25E-2</v>
      </c>
      <c r="AC40">
        <v>300</v>
      </c>
    </row>
    <row r="41" spans="1:29" x14ac:dyDescent="0.35">
      <c r="A41" t="s">
        <v>42</v>
      </c>
      <c r="B41" t="s">
        <v>63</v>
      </c>
      <c r="C41" t="s">
        <v>51</v>
      </c>
      <c r="D41" s="11">
        <v>5.44</v>
      </c>
      <c r="E41">
        <v>8</v>
      </c>
      <c r="F41" s="33">
        <f>(D41/E41)</f>
        <v>0.68</v>
      </c>
      <c r="H41" s="11">
        <v>7.63</v>
      </c>
      <c r="I41" s="34">
        <f>(H41/E41)</f>
        <v>0.95374999999999999</v>
      </c>
      <c r="J41" s="41">
        <v>7.28</v>
      </c>
      <c r="K41" s="24">
        <f>(J41/E41)</f>
        <v>0.91</v>
      </c>
      <c r="L41" s="11">
        <v>7.05</v>
      </c>
      <c r="M41" s="34">
        <f>(L41/E41)</f>
        <v>0.88124999999999998</v>
      </c>
      <c r="N41" s="41">
        <v>6.5</v>
      </c>
      <c r="O41" s="24">
        <f>(N41/E41)</f>
        <v>0.8125</v>
      </c>
      <c r="P41" s="11">
        <v>5.76</v>
      </c>
      <c r="Q41" s="34">
        <f>(P41/E41)</f>
        <v>0.72</v>
      </c>
      <c r="R41" s="41">
        <v>5</v>
      </c>
      <c r="S41" s="24">
        <f>(R41/E41)</f>
        <v>0.625</v>
      </c>
      <c r="T41" s="11">
        <v>3.95</v>
      </c>
      <c r="U41" s="34">
        <f>(T41/E41)</f>
        <v>0.49375000000000002</v>
      </c>
      <c r="V41" s="41">
        <v>2.1800000000000002</v>
      </c>
      <c r="W41" s="24">
        <f>(V41/E41)</f>
        <v>0.27250000000000002</v>
      </c>
      <c r="X41" s="11">
        <v>0.69</v>
      </c>
      <c r="Y41" s="34">
        <f>(X41/E41)</f>
        <v>8.6249999999999993E-2</v>
      </c>
      <c r="Z41" s="41">
        <v>0.5</v>
      </c>
      <c r="AA41" s="24">
        <f>(Z41/E41)</f>
        <v>6.25E-2</v>
      </c>
      <c r="AC41">
        <v>300</v>
      </c>
    </row>
    <row r="42" spans="1:29" x14ac:dyDescent="0.35">
      <c r="A42" t="s">
        <v>43</v>
      </c>
      <c r="B42" t="s">
        <v>63</v>
      </c>
      <c r="C42" t="s">
        <v>51</v>
      </c>
      <c r="D42" s="11">
        <v>4.88</v>
      </c>
      <c r="E42">
        <v>8</v>
      </c>
      <c r="F42" s="33">
        <f>(D42/E42)</f>
        <v>0.61</v>
      </c>
      <c r="H42" s="11">
        <v>7.59</v>
      </c>
      <c r="I42" s="34">
        <f>(H42/E42)</f>
        <v>0.94874999999999998</v>
      </c>
      <c r="J42" s="41">
        <v>7.28</v>
      </c>
      <c r="K42" s="24">
        <f>(J42/E42)</f>
        <v>0.91</v>
      </c>
      <c r="L42" s="11">
        <v>6.74</v>
      </c>
      <c r="M42" s="34">
        <f>(L42/E42)</f>
        <v>0.84250000000000003</v>
      </c>
      <c r="N42" s="41">
        <v>6.1</v>
      </c>
      <c r="O42" s="24">
        <f>(N42/E42)</f>
        <v>0.76249999999999996</v>
      </c>
      <c r="P42" s="11">
        <v>4.8899999999999997</v>
      </c>
      <c r="Q42" s="34">
        <f>(P42/E42)</f>
        <v>0.61124999999999996</v>
      </c>
      <c r="R42" s="41">
        <v>4.12</v>
      </c>
      <c r="S42" s="24">
        <f>(R42/E42)</f>
        <v>0.51500000000000001</v>
      </c>
      <c r="T42" s="11">
        <v>2.73</v>
      </c>
      <c r="U42" s="34">
        <f>(T42/E42)</f>
        <v>0.34125</v>
      </c>
      <c r="V42" s="41">
        <v>1.32</v>
      </c>
      <c r="W42" s="24">
        <f>(V42/E42)</f>
        <v>0.16500000000000001</v>
      </c>
      <c r="X42" s="11">
        <v>0.46</v>
      </c>
      <c r="Y42" s="34">
        <f>(X42/E42)</f>
        <v>5.7500000000000002E-2</v>
      </c>
      <c r="Z42" s="41"/>
      <c r="AA42" s="24">
        <f>(Z42/E42)</f>
        <v>0</v>
      </c>
      <c r="AC42">
        <v>300</v>
      </c>
    </row>
    <row r="43" spans="1:29" s="1" customFormat="1" x14ac:dyDescent="0.35">
      <c r="A43" s="20" t="s">
        <v>46</v>
      </c>
      <c r="B43" s="20"/>
      <c r="C43" s="20"/>
      <c r="D43" s="22">
        <f>SUM(D39:D42)</f>
        <v>18.509999999999998</v>
      </c>
      <c r="E43" s="25">
        <f>SUM(E39:E42)</f>
        <v>32</v>
      </c>
      <c r="F43" s="38">
        <f t="shared" ref="F43" si="52">(D43/E43)</f>
        <v>0.57843749999999994</v>
      </c>
      <c r="G43" s="39"/>
      <c r="H43" s="21">
        <f>SUM(H39:H42)</f>
        <v>29.56</v>
      </c>
      <c r="I43" s="40">
        <f t="shared" ref="I43" si="53">(H43/E43)</f>
        <v>0.92374999999999996</v>
      </c>
      <c r="J43" s="43">
        <f>SUM(J39:J42)</f>
        <v>27.400000000000002</v>
      </c>
      <c r="K43" s="23">
        <f t="shared" ref="K43" si="54">(J43/E43)</f>
        <v>0.85625000000000007</v>
      </c>
      <c r="L43" s="21">
        <f>SUM(L39:L42)</f>
        <v>25.72</v>
      </c>
      <c r="M43" s="40">
        <f t="shared" ref="M43" si="55">(L43/E43)</f>
        <v>0.80374999999999996</v>
      </c>
      <c r="N43" s="43">
        <f>SUM(N39:N42)</f>
        <v>22.270000000000003</v>
      </c>
      <c r="O43" s="23">
        <f t="shared" ref="O43" si="56">(N43/E43)</f>
        <v>0.6959375000000001</v>
      </c>
      <c r="P43" s="21">
        <f>SUM(P39:P42)</f>
        <v>19.05</v>
      </c>
      <c r="Q43" s="40">
        <f t="shared" ref="Q43" si="57">(P43/E43)</f>
        <v>0.59531250000000002</v>
      </c>
      <c r="R43" s="43">
        <f>SUM(R39:R42)</f>
        <v>14.350000000000001</v>
      </c>
      <c r="S43" s="23">
        <f t="shared" ref="S43" si="58">(R43/E43)</f>
        <v>0.44843750000000004</v>
      </c>
      <c r="T43" s="21">
        <f>SUM(T39:T42)</f>
        <v>10.200000000000001</v>
      </c>
      <c r="U43" s="40">
        <f t="shared" ref="U43" si="59">(T43/E43)</f>
        <v>0.31875000000000003</v>
      </c>
      <c r="V43" s="43">
        <f>SUM(V39:V42)</f>
        <v>5.29</v>
      </c>
      <c r="W43" s="23">
        <f t="shared" ref="W43" si="60">(V43/E43)</f>
        <v>0.1653125</v>
      </c>
      <c r="X43" s="21">
        <f>SUM(X39:X42)</f>
        <v>1.8399999999999999</v>
      </c>
      <c r="Y43" s="40">
        <f t="shared" ref="Y43" si="61">(X43/E43)</f>
        <v>5.7499999999999996E-2</v>
      </c>
      <c r="Z43" s="43">
        <f>SUM(Z39:Z42)</f>
        <v>2.25</v>
      </c>
      <c r="AA43" s="23">
        <f t="shared" ref="AA43" si="62">(Z43/E43)</f>
        <v>7.03125E-2</v>
      </c>
    </row>
    <row r="44" spans="1:29" s="31" customFormat="1" x14ac:dyDescent="0.35">
      <c r="D44" s="32"/>
      <c r="H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V44" s="32"/>
      <c r="X44" s="32"/>
      <c r="Z44" s="32"/>
    </row>
    <row r="45" spans="1:29" s="31" customFormat="1" x14ac:dyDescent="0.35">
      <c r="A45" s="44" t="s">
        <v>33</v>
      </c>
      <c r="D45" s="32"/>
      <c r="H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V45" s="32"/>
      <c r="X45" s="32"/>
      <c r="Z45" s="32"/>
      <c r="AC45" s="44">
        <v>109</v>
      </c>
    </row>
    <row r="46" spans="1:29" x14ac:dyDescent="0.35">
      <c r="A46" t="s">
        <v>5</v>
      </c>
      <c r="B46" t="s">
        <v>61</v>
      </c>
      <c r="C46" t="s">
        <v>51</v>
      </c>
      <c r="D46" s="11">
        <v>4.47</v>
      </c>
      <c r="E46">
        <v>8</v>
      </c>
      <c r="F46" s="33">
        <f>(D46/E46)</f>
        <v>0.55874999999999997</v>
      </c>
      <c r="H46" s="11">
        <v>7</v>
      </c>
      <c r="I46" s="34">
        <f>(H46/E46)</f>
        <v>0.875</v>
      </c>
      <c r="J46" s="41">
        <v>7.2</v>
      </c>
      <c r="K46" s="24">
        <f>(J46/E46)</f>
        <v>0.9</v>
      </c>
      <c r="L46" s="11">
        <v>6.69</v>
      </c>
      <c r="M46" s="34">
        <f>(L46/E46)</f>
        <v>0.83625000000000005</v>
      </c>
      <c r="N46" s="41">
        <v>5.5</v>
      </c>
      <c r="O46" s="24">
        <f>(N46/E46)</f>
        <v>0.6875</v>
      </c>
      <c r="P46" s="11">
        <v>4.59</v>
      </c>
      <c r="Q46" s="34">
        <f>(P46/E46)</f>
        <v>0.57374999999999998</v>
      </c>
      <c r="R46" s="41">
        <v>4</v>
      </c>
      <c r="S46" s="24">
        <f>(R46/E46)</f>
        <v>0.5</v>
      </c>
      <c r="T46" s="11">
        <v>2.4500000000000002</v>
      </c>
      <c r="U46" s="34">
        <f>(T46/E46)</f>
        <v>0.30625000000000002</v>
      </c>
      <c r="V46" s="41">
        <v>1</v>
      </c>
      <c r="W46" s="24">
        <f>(V46/E46)</f>
        <v>0.125</v>
      </c>
      <c r="X46" s="11">
        <v>0.14000000000000001</v>
      </c>
      <c r="Y46" s="34">
        <f>(X46/E46)</f>
        <v>1.7500000000000002E-2</v>
      </c>
      <c r="Z46" s="41"/>
      <c r="AA46" s="24">
        <f>(Z46/E46)</f>
        <v>0</v>
      </c>
      <c r="AC46">
        <v>108</v>
      </c>
    </row>
    <row r="47" spans="1:29" x14ac:dyDescent="0.35">
      <c r="A47" t="s">
        <v>16</v>
      </c>
      <c r="B47" t="s">
        <v>62</v>
      </c>
      <c r="C47" t="s">
        <v>51</v>
      </c>
      <c r="D47" s="11">
        <v>2.99</v>
      </c>
      <c r="E47">
        <v>8</v>
      </c>
      <c r="F47" s="33">
        <f>(D47/E47)</f>
        <v>0.37375000000000003</v>
      </c>
      <c r="H47" s="11">
        <v>7.5</v>
      </c>
      <c r="I47" s="34">
        <f>(H47/E47)</f>
        <v>0.9375</v>
      </c>
      <c r="J47" s="41">
        <v>5.3</v>
      </c>
      <c r="K47" s="24">
        <f>(J47/E47)</f>
        <v>0.66249999999999998</v>
      </c>
      <c r="L47" s="11">
        <v>5.31</v>
      </c>
      <c r="M47" s="34">
        <f>(L47/E47)</f>
        <v>0.66374999999999995</v>
      </c>
      <c r="N47" s="41">
        <v>4.4400000000000004</v>
      </c>
      <c r="O47" s="24">
        <f>(N47/E47)</f>
        <v>0.55500000000000005</v>
      </c>
      <c r="P47" s="11">
        <v>1.94</v>
      </c>
      <c r="Q47" s="34">
        <f>(P47/E47)</f>
        <v>0.24249999999999999</v>
      </c>
      <c r="R47" s="41">
        <v>1.73</v>
      </c>
      <c r="S47" s="24">
        <f>(R47/E47)</f>
        <v>0.21625</v>
      </c>
      <c r="T47" s="11">
        <v>0.64</v>
      </c>
      <c r="U47" s="34">
        <f>(T47/E47)</f>
        <v>0.08</v>
      </c>
      <c r="V47" s="41">
        <v>0.25</v>
      </c>
      <c r="W47" s="24">
        <f>(V47/E47)</f>
        <v>3.125E-2</v>
      </c>
      <c r="X47" s="11">
        <v>0.14000000000000001</v>
      </c>
      <c r="Y47" s="34">
        <f>(X47/E47)</f>
        <v>1.7500000000000002E-2</v>
      </c>
      <c r="Z47" s="41"/>
      <c r="AA47" s="24">
        <f>(Z47/E47)</f>
        <v>0</v>
      </c>
      <c r="AC47">
        <v>108</v>
      </c>
    </row>
    <row r="48" spans="1:29" x14ac:dyDescent="0.35">
      <c r="A48" t="s">
        <v>42</v>
      </c>
      <c r="B48" t="s">
        <v>63</v>
      </c>
      <c r="C48" t="s">
        <v>51</v>
      </c>
      <c r="D48" s="11">
        <v>3.98</v>
      </c>
      <c r="E48">
        <v>8</v>
      </c>
      <c r="F48" s="33">
        <f>(D48/E48)</f>
        <v>0.4975</v>
      </c>
      <c r="H48" s="11">
        <v>7.67</v>
      </c>
      <c r="I48" s="34">
        <f>(H48/E48)</f>
        <v>0.95874999999999999</v>
      </c>
      <c r="J48" s="41">
        <v>6.7</v>
      </c>
      <c r="K48" s="24">
        <f>(J48/E48)</f>
        <v>0.83750000000000002</v>
      </c>
      <c r="L48" s="11">
        <v>6.06</v>
      </c>
      <c r="M48" s="34">
        <f>(L48/E48)</f>
        <v>0.75749999999999995</v>
      </c>
      <c r="N48" s="41">
        <v>5.25</v>
      </c>
      <c r="O48" s="24">
        <f>(N48/E48)</f>
        <v>0.65625</v>
      </c>
      <c r="P48" s="11">
        <v>4.59</v>
      </c>
      <c r="Q48" s="34">
        <f>(P48/E48)</f>
        <v>0.57374999999999998</v>
      </c>
      <c r="R48" s="41">
        <v>2.33</v>
      </c>
      <c r="S48" s="24">
        <f>(R48/E48)</f>
        <v>0.29125000000000001</v>
      </c>
      <c r="T48" s="11">
        <v>1.55</v>
      </c>
      <c r="U48" s="34">
        <f>(T48/E48)</f>
        <v>0.19375000000000001</v>
      </c>
      <c r="V48" s="41">
        <v>0.62</v>
      </c>
      <c r="W48" s="24">
        <f>(V48/E48)</f>
        <v>7.7499999999999999E-2</v>
      </c>
      <c r="X48" s="11">
        <v>0.14000000000000001</v>
      </c>
      <c r="Y48" s="34">
        <f>(X48/E48)</f>
        <v>1.7500000000000002E-2</v>
      </c>
      <c r="Z48" s="41"/>
      <c r="AA48" s="24">
        <f>(Z48/E48)</f>
        <v>0</v>
      </c>
      <c r="AC48">
        <v>108</v>
      </c>
    </row>
    <row r="49" spans="1:29" x14ac:dyDescent="0.35">
      <c r="A49" t="s">
        <v>43</v>
      </c>
      <c r="B49" t="s">
        <v>63</v>
      </c>
      <c r="C49" t="s">
        <v>51</v>
      </c>
      <c r="D49" s="11">
        <v>3.22</v>
      </c>
      <c r="E49">
        <v>8</v>
      </c>
      <c r="F49" s="33">
        <f>(D49/E49)</f>
        <v>0.40250000000000002</v>
      </c>
      <c r="H49" s="11">
        <v>7.5</v>
      </c>
      <c r="I49" s="34">
        <f>(H49/E49)</f>
        <v>0.9375</v>
      </c>
      <c r="J49" s="41">
        <v>6.9</v>
      </c>
      <c r="K49" s="24">
        <f>(J49/E49)</f>
        <v>0.86250000000000004</v>
      </c>
      <c r="L49" s="11">
        <v>5.69</v>
      </c>
      <c r="M49" s="34">
        <f>(L49/E49)</f>
        <v>0.71125000000000005</v>
      </c>
      <c r="N49" s="41">
        <v>3.94</v>
      </c>
      <c r="O49" s="24">
        <f>(N49/E49)</f>
        <v>0.49249999999999999</v>
      </c>
      <c r="P49" s="11">
        <v>3.12</v>
      </c>
      <c r="Q49" s="34">
        <f>(P49/E49)</f>
        <v>0.39</v>
      </c>
      <c r="R49" s="41">
        <v>0.93</v>
      </c>
      <c r="S49" s="24">
        <f>(R49/E49)</f>
        <v>0.11625000000000001</v>
      </c>
      <c r="T49" s="11">
        <v>0.73</v>
      </c>
      <c r="U49" s="34">
        <f>(T49/E49)</f>
        <v>9.1249999999999998E-2</v>
      </c>
      <c r="V49" s="41">
        <v>0.5</v>
      </c>
      <c r="W49" s="24">
        <f>(V49/E49)</f>
        <v>6.25E-2</v>
      </c>
      <c r="X49" s="11">
        <v>0.14000000000000001</v>
      </c>
      <c r="Y49" s="34">
        <f>(X49/E49)</f>
        <v>1.7500000000000002E-2</v>
      </c>
      <c r="Z49" s="41"/>
      <c r="AA49" s="24">
        <f>(Z49/E49)</f>
        <v>0</v>
      </c>
      <c r="AC49">
        <v>108</v>
      </c>
    </row>
    <row r="50" spans="1:29" s="1" customFormat="1" x14ac:dyDescent="0.35">
      <c r="A50" s="20" t="s">
        <v>46</v>
      </c>
      <c r="B50" s="20"/>
      <c r="C50" s="20"/>
      <c r="D50" s="22">
        <f>SUM(D46:D49)</f>
        <v>14.66</v>
      </c>
      <c r="E50" s="25">
        <f>SUM(E46:E49)</f>
        <v>32</v>
      </c>
      <c r="F50" s="38">
        <f t="shared" ref="F50" si="63">(D50/E50)</f>
        <v>0.458125</v>
      </c>
      <c r="G50" s="39"/>
      <c r="H50" s="21">
        <f>SUM(H46:H49)</f>
        <v>29.67</v>
      </c>
      <c r="I50" s="40">
        <f t="shared" ref="I50" si="64">(H50/E50)</f>
        <v>0.92718750000000005</v>
      </c>
      <c r="J50" s="43">
        <f>SUM(J46:J49)</f>
        <v>26.1</v>
      </c>
      <c r="K50" s="23">
        <f t="shared" ref="K50" si="65">(J50/E50)</f>
        <v>0.81562500000000004</v>
      </c>
      <c r="L50" s="21">
        <f>SUM(L46:L49)</f>
        <v>23.75</v>
      </c>
      <c r="M50" s="40">
        <f t="shared" ref="M50" si="66">(L50/E50)</f>
        <v>0.7421875</v>
      </c>
      <c r="N50" s="43">
        <f>SUM(N46:N49)</f>
        <v>19.130000000000003</v>
      </c>
      <c r="O50" s="23">
        <f t="shared" ref="O50" si="67">(N50/E50)</f>
        <v>0.59781250000000008</v>
      </c>
      <c r="P50" s="21">
        <f>SUM(P46:P49)</f>
        <v>14.239999999999998</v>
      </c>
      <c r="Q50" s="40">
        <f t="shared" ref="Q50" si="68">(P50/E50)</f>
        <v>0.44499999999999995</v>
      </c>
      <c r="R50" s="43">
        <f>SUM(R46:R49)</f>
        <v>8.99</v>
      </c>
      <c r="S50" s="23">
        <f t="shared" ref="S50" si="69">(R50/E50)</f>
        <v>0.28093750000000001</v>
      </c>
      <c r="T50" s="21">
        <f>SUM(T46:T49)</f>
        <v>5.370000000000001</v>
      </c>
      <c r="U50" s="40">
        <f t="shared" ref="U50" si="70">(T50/E50)</f>
        <v>0.16781250000000003</v>
      </c>
      <c r="V50" s="43">
        <f>SUM(V46:V49)</f>
        <v>2.37</v>
      </c>
      <c r="W50" s="23">
        <f t="shared" ref="W50" si="71">(V50/E50)</f>
        <v>7.4062500000000003E-2</v>
      </c>
      <c r="X50" s="21">
        <f>SUM(X46:X49)</f>
        <v>0.56000000000000005</v>
      </c>
      <c r="Y50" s="40">
        <f t="shared" ref="Y50" si="72">(X50/E50)</f>
        <v>1.7500000000000002E-2</v>
      </c>
      <c r="Z50" s="43">
        <f>SUM(Z46:Z49)</f>
        <v>0</v>
      </c>
      <c r="AA50" s="23">
        <f t="shared" ref="AA50" si="73">(Z50/E50)</f>
        <v>0</v>
      </c>
    </row>
    <row r="51" spans="1:29" s="31" customFormat="1" x14ac:dyDescent="0.35">
      <c r="D51" s="32"/>
      <c r="H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V51" s="32"/>
      <c r="X51" s="32"/>
      <c r="Z51" s="32"/>
    </row>
    <row r="52" spans="1:29" s="31" customFormat="1" x14ac:dyDescent="0.35">
      <c r="A52" s="44" t="s">
        <v>34</v>
      </c>
      <c r="D52" s="32"/>
      <c r="H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V52" s="32"/>
      <c r="X52" s="32"/>
      <c r="Z52" s="32"/>
      <c r="AC52" s="44">
        <v>8678</v>
      </c>
    </row>
    <row r="53" spans="1:29" x14ac:dyDescent="0.35">
      <c r="A53" t="s">
        <v>5</v>
      </c>
      <c r="B53" t="s">
        <v>61</v>
      </c>
      <c r="C53" t="s">
        <v>51</v>
      </c>
      <c r="D53" s="11">
        <v>4.26</v>
      </c>
      <c r="E53">
        <v>8</v>
      </c>
      <c r="F53" s="33">
        <f>(D53/E53)</f>
        <v>0.53249999999999997</v>
      </c>
      <c r="H53" s="11">
        <v>7.45</v>
      </c>
      <c r="I53" s="34">
        <f>(H53/E53)</f>
        <v>0.93125000000000002</v>
      </c>
      <c r="J53" s="41">
        <v>7.03</v>
      </c>
      <c r="K53" s="24">
        <f>(J53/E53)</f>
        <v>0.87875000000000003</v>
      </c>
      <c r="L53" s="11">
        <v>6.37</v>
      </c>
      <c r="M53" s="34">
        <f>(L53/E53)</f>
        <v>0.79625000000000001</v>
      </c>
      <c r="N53" s="41">
        <v>5.63</v>
      </c>
      <c r="O53" s="24">
        <f>(N53/E53)</f>
        <v>0.70374999999999999</v>
      </c>
      <c r="P53" s="11">
        <v>4.62</v>
      </c>
      <c r="Q53" s="34">
        <f>(P53/E53)</f>
        <v>0.57750000000000001</v>
      </c>
      <c r="R53" s="41">
        <v>3.58</v>
      </c>
      <c r="S53" s="24">
        <f>(R53/E53)</f>
        <v>0.44750000000000001</v>
      </c>
      <c r="T53" s="11">
        <v>2.38</v>
      </c>
      <c r="U53" s="34">
        <f>(T53/E53)</f>
        <v>0.29749999999999999</v>
      </c>
      <c r="V53" s="41">
        <v>1.1299999999999999</v>
      </c>
      <c r="W53" s="24">
        <f>(V53/E53)</f>
        <v>0.14124999999999999</v>
      </c>
      <c r="X53" s="11">
        <v>0.5</v>
      </c>
      <c r="Y53" s="34">
        <f>(X53/E53)</f>
        <v>6.25E-2</v>
      </c>
      <c r="Z53" s="41">
        <v>0.15</v>
      </c>
      <c r="AA53" s="24">
        <f>(Z53/E53)</f>
        <v>1.8749999999999999E-2</v>
      </c>
      <c r="AC53">
        <v>8449</v>
      </c>
    </row>
    <row r="54" spans="1:29" x14ac:dyDescent="0.35">
      <c r="A54" t="s">
        <v>16</v>
      </c>
      <c r="B54" t="s">
        <v>62</v>
      </c>
      <c r="C54" t="s">
        <v>51</v>
      </c>
      <c r="D54" s="11">
        <v>3.68</v>
      </c>
      <c r="E54">
        <v>8</v>
      </c>
      <c r="F54" s="33">
        <f>(D54/E54)</f>
        <v>0.46</v>
      </c>
      <c r="H54" s="11">
        <v>6.94</v>
      </c>
      <c r="I54" s="34">
        <f>(H54/E54)</f>
        <v>0.86750000000000005</v>
      </c>
      <c r="J54" s="41">
        <v>6.01</v>
      </c>
      <c r="K54" s="24">
        <f>(J54/E54)</f>
        <v>0.75124999999999997</v>
      </c>
      <c r="L54" s="11">
        <v>5.25</v>
      </c>
      <c r="M54" s="34">
        <f>(L54/E54)</f>
        <v>0.65625</v>
      </c>
      <c r="N54" s="41">
        <v>4.45</v>
      </c>
      <c r="O54" s="24">
        <f>(N54/E54)</f>
        <v>0.55625000000000002</v>
      </c>
      <c r="P54" s="11">
        <v>3.82</v>
      </c>
      <c r="Q54" s="34">
        <f>(P54/E54)</f>
        <v>0.47749999999999998</v>
      </c>
      <c r="R54" s="41">
        <v>3.15</v>
      </c>
      <c r="S54" s="24">
        <f>(R54/E54)</f>
        <v>0.39374999999999999</v>
      </c>
      <c r="T54" s="11">
        <v>2.33</v>
      </c>
      <c r="U54" s="34">
        <f>(T54/E54)</f>
        <v>0.29125000000000001</v>
      </c>
      <c r="V54" s="41">
        <v>1.42</v>
      </c>
      <c r="W54" s="24">
        <f>(V54/E54)</f>
        <v>0.17749999999999999</v>
      </c>
      <c r="X54" s="11">
        <v>0.57999999999999996</v>
      </c>
      <c r="Y54" s="34">
        <f>(X54/E54)</f>
        <v>7.2499999999999995E-2</v>
      </c>
      <c r="Z54" s="41">
        <v>0.06</v>
      </c>
      <c r="AA54" s="24">
        <f>(Z54/E54)</f>
        <v>7.4999999999999997E-3</v>
      </c>
      <c r="AC54">
        <v>8449</v>
      </c>
    </row>
    <row r="55" spans="1:29" x14ac:dyDescent="0.35">
      <c r="A55" t="s">
        <v>42</v>
      </c>
      <c r="B55" t="s">
        <v>63</v>
      </c>
      <c r="C55" t="s">
        <v>51</v>
      </c>
      <c r="D55" s="11">
        <v>4.32</v>
      </c>
      <c r="E55">
        <v>8</v>
      </c>
      <c r="F55" s="33">
        <f>(D55/E55)</f>
        <v>0.54</v>
      </c>
      <c r="H55" s="11">
        <v>7.34</v>
      </c>
      <c r="I55" s="34">
        <f>(H55/E55)</f>
        <v>0.91749999999999998</v>
      </c>
      <c r="J55" s="41">
        <v>6.69</v>
      </c>
      <c r="K55" s="24">
        <f>(J55/E55)</f>
        <v>0.83625000000000005</v>
      </c>
      <c r="L55" s="11">
        <v>5.95</v>
      </c>
      <c r="M55" s="34">
        <f>(L55/E55)</f>
        <v>0.74375000000000002</v>
      </c>
      <c r="N55" s="41">
        <v>5.29</v>
      </c>
      <c r="O55" s="24">
        <f>(N55/E55)</f>
        <v>0.66125</v>
      </c>
      <c r="P55" s="11">
        <v>4.63</v>
      </c>
      <c r="Q55" s="34">
        <f>(P55/E55)</f>
        <v>0.57874999999999999</v>
      </c>
      <c r="R55" s="41">
        <v>3.91</v>
      </c>
      <c r="S55" s="24">
        <f>(R55/E55)</f>
        <v>0.48875000000000002</v>
      </c>
      <c r="T55" s="11">
        <v>2.89</v>
      </c>
      <c r="U55" s="34">
        <f>(T55/E55)</f>
        <v>0.36125000000000002</v>
      </c>
      <c r="V55" s="41">
        <v>1.78</v>
      </c>
      <c r="W55" s="24">
        <f>(V55/E55)</f>
        <v>0.2225</v>
      </c>
      <c r="X55" s="11">
        <v>0.82</v>
      </c>
      <c r="Y55" s="34">
        <f>(X55/E55)</f>
        <v>0.10249999999999999</v>
      </c>
      <c r="Z55" s="41">
        <v>0.17</v>
      </c>
      <c r="AA55" s="24">
        <f>(Z55/E55)</f>
        <v>2.1250000000000002E-2</v>
      </c>
      <c r="AC55">
        <v>8449</v>
      </c>
    </row>
    <row r="56" spans="1:29" x14ac:dyDescent="0.35">
      <c r="A56" t="s">
        <v>43</v>
      </c>
      <c r="B56" t="s">
        <v>63</v>
      </c>
      <c r="C56" t="s">
        <v>51</v>
      </c>
      <c r="D56" s="11">
        <v>3.62</v>
      </c>
      <c r="E56">
        <v>8</v>
      </c>
      <c r="F56" s="33">
        <f>(D56/E56)</f>
        <v>0.45250000000000001</v>
      </c>
      <c r="H56" s="11">
        <v>7.32</v>
      </c>
      <c r="I56" s="34">
        <f>(H56/E56)</f>
        <v>0.91500000000000004</v>
      </c>
      <c r="J56" s="41">
        <v>6.51</v>
      </c>
      <c r="K56" s="24">
        <f>(J56/E56)</f>
        <v>0.81374999999999997</v>
      </c>
      <c r="L56" s="11">
        <v>5.5</v>
      </c>
      <c r="M56" s="34">
        <f>(L56/E56)</f>
        <v>0.6875</v>
      </c>
      <c r="N56" s="41">
        <v>4.68</v>
      </c>
      <c r="O56" s="24">
        <f>(N56/E56)</f>
        <v>0.58499999999999996</v>
      </c>
      <c r="P56" s="11">
        <v>3.72</v>
      </c>
      <c r="Q56" s="34">
        <f>(P56/E56)</f>
        <v>0.46500000000000002</v>
      </c>
      <c r="R56" s="41">
        <v>2.82</v>
      </c>
      <c r="S56" s="24">
        <f>(R56/E56)</f>
        <v>0.35249999999999998</v>
      </c>
      <c r="T56" s="11">
        <v>1.81</v>
      </c>
      <c r="U56" s="34">
        <f>(T56/E56)</f>
        <v>0.22625000000000001</v>
      </c>
      <c r="V56" s="41">
        <v>0.96</v>
      </c>
      <c r="W56" s="24">
        <f>(V56/E56)</f>
        <v>0.12</v>
      </c>
      <c r="X56" s="11">
        <v>0.37</v>
      </c>
      <c r="Y56" s="34">
        <f>(X56/E56)</f>
        <v>4.6249999999999999E-2</v>
      </c>
      <c r="Z56" s="41">
        <v>0.02</v>
      </c>
      <c r="AA56" s="24">
        <f>(Z56/E56)</f>
        <v>2.5000000000000001E-3</v>
      </c>
      <c r="AC56">
        <v>8449</v>
      </c>
    </row>
    <row r="57" spans="1:29" s="1" customFormat="1" x14ac:dyDescent="0.35">
      <c r="A57" s="20" t="s">
        <v>46</v>
      </c>
      <c r="B57" s="20"/>
      <c r="C57" s="20"/>
      <c r="D57" s="22">
        <f>SUM(D53:D56)</f>
        <v>15.879999999999999</v>
      </c>
      <c r="E57" s="25">
        <f>SUM(E53:E56)</f>
        <v>32</v>
      </c>
      <c r="F57" s="38">
        <f t="shared" ref="F57" si="74">(D57/E57)</f>
        <v>0.49624999999999997</v>
      </c>
      <c r="G57" s="39"/>
      <c r="H57" s="21">
        <f>SUM(H53:H56)</f>
        <v>29.05</v>
      </c>
      <c r="I57" s="40">
        <f t="shared" ref="I57" si="75">(H57/E57)</f>
        <v>0.90781250000000002</v>
      </c>
      <c r="J57" s="43">
        <f>SUM(J53:J56)</f>
        <v>26.240000000000002</v>
      </c>
      <c r="K57" s="23">
        <f t="shared" ref="K57" si="76">(J57/E57)</f>
        <v>0.82000000000000006</v>
      </c>
      <c r="L57" s="21">
        <f>SUM(L53:L56)</f>
        <v>23.07</v>
      </c>
      <c r="M57" s="40">
        <f t="shared" ref="M57" si="77">(L57/E57)</f>
        <v>0.72093750000000001</v>
      </c>
      <c r="N57" s="43">
        <f>SUM(N53:N56)</f>
        <v>20.05</v>
      </c>
      <c r="O57" s="23">
        <f t="shared" ref="O57" si="78">(N57/E57)</f>
        <v>0.62656250000000002</v>
      </c>
      <c r="P57" s="21">
        <f>SUM(P53:P56)</f>
        <v>16.79</v>
      </c>
      <c r="Q57" s="40">
        <f t="shared" ref="Q57" si="79">(P57/E57)</f>
        <v>0.52468749999999997</v>
      </c>
      <c r="R57" s="43">
        <f>SUM(R53:R56)</f>
        <v>13.46</v>
      </c>
      <c r="S57" s="23">
        <f t="shared" ref="S57" si="80">(R57/E57)</f>
        <v>0.42062500000000003</v>
      </c>
      <c r="T57" s="21">
        <f>SUM(T53:T56)</f>
        <v>9.41</v>
      </c>
      <c r="U57" s="40">
        <f t="shared" ref="U57" si="81">(T57/E57)</f>
        <v>0.2940625</v>
      </c>
      <c r="V57" s="43">
        <f>SUM(V53:V56)</f>
        <v>5.29</v>
      </c>
      <c r="W57" s="23">
        <f t="shared" ref="W57" si="82">(V57/E57)</f>
        <v>0.1653125</v>
      </c>
      <c r="X57" s="21">
        <f>SUM(X53:X56)</f>
        <v>2.27</v>
      </c>
      <c r="Y57" s="40">
        <f t="shared" ref="Y57" si="83">(X57/E57)</f>
        <v>7.0937500000000001E-2</v>
      </c>
      <c r="Z57" s="43">
        <f>SUM(Z53:Z56)</f>
        <v>0.4</v>
      </c>
      <c r="AA57" s="23">
        <f t="shared" ref="AA57" si="84">(Z57/E57)</f>
        <v>1.2500000000000001E-2</v>
      </c>
    </row>
    <row r="58" spans="1:29" s="31" customFormat="1" x14ac:dyDescent="0.35">
      <c r="D58" s="32"/>
      <c r="H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V58" s="32"/>
      <c r="X58" s="32"/>
      <c r="Z58" s="32"/>
    </row>
    <row r="59" spans="1:29" s="31" customFormat="1" x14ac:dyDescent="0.35">
      <c r="A59" s="44" t="s">
        <v>35</v>
      </c>
      <c r="D59" s="32"/>
      <c r="H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V59" s="32"/>
      <c r="X59" s="32"/>
      <c r="Z59" s="32"/>
      <c r="AC59" s="44">
        <v>17336</v>
      </c>
    </row>
    <row r="60" spans="1:29" x14ac:dyDescent="0.35">
      <c r="A60" t="s">
        <v>5</v>
      </c>
      <c r="B60" t="s">
        <v>61</v>
      </c>
      <c r="C60" t="s">
        <v>51</v>
      </c>
      <c r="D60" s="11">
        <v>3.86</v>
      </c>
      <c r="E60">
        <v>8</v>
      </c>
      <c r="F60" s="33">
        <f>(D60/E60)</f>
        <v>0.48249999999999998</v>
      </c>
      <c r="H60" s="11">
        <v>7.67</v>
      </c>
      <c r="I60" s="34">
        <f>(H60/E60)</f>
        <v>0.95874999999999999</v>
      </c>
      <c r="J60" s="41">
        <v>7.13</v>
      </c>
      <c r="K60" s="24">
        <f>(J60/E60)</f>
        <v>0.89124999999999999</v>
      </c>
      <c r="L60" s="11">
        <v>6.28</v>
      </c>
      <c r="M60" s="34">
        <f>(L60/E60)</f>
        <v>0.78500000000000003</v>
      </c>
      <c r="N60" s="41">
        <v>5.05</v>
      </c>
      <c r="O60" s="24">
        <f>(N60/E60)</f>
        <v>0.63124999999999998</v>
      </c>
      <c r="P60" s="11">
        <v>3.45</v>
      </c>
      <c r="Q60" s="34">
        <f>(P60/E60)</f>
        <v>0.43125000000000002</v>
      </c>
      <c r="R60" s="41">
        <v>2.04</v>
      </c>
      <c r="S60" s="24">
        <f>(R60/E60)</f>
        <v>0.255</v>
      </c>
      <c r="T60" s="11">
        <v>1.1299999999999999</v>
      </c>
      <c r="U60" s="34">
        <f>(T60/E60)</f>
        <v>0.14124999999999999</v>
      </c>
      <c r="V60" s="41">
        <v>0.52</v>
      </c>
      <c r="W60" s="24">
        <f>(V60/E60)</f>
        <v>6.5000000000000002E-2</v>
      </c>
      <c r="X60" s="11">
        <v>0.22</v>
      </c>
      <c r="Y60" s="34">
        <f>(X60/E60)</f>
        <v>2.75E-2</v>
      </c>
      <c r="Z60" s="41">
        <v>0.08</v>
      </c>
      <c r="AA60" s="24">
        <f>(Z60/E60)</f>
        <v>0.01</v>
      </c>
      <c r="AC60">
        <v>17190</v>
      </c>
    </row>
    <row r="61" spans="1:29" x14ac:dyDescent="0.35">
      <c r="A61" t="s">
        <v>16</v>
      </c>
      <c r="B61" t="s">
        <v>62</v>
      </c>
      <c r="C61" t="s">
        <v>51</v>
      </c>
      <c r="D61" s="11">
        <v>3.92</v>
      </c>
      <c r="E61">
        <v>8</v>
      </c>
      <c r="F61" s="33">
        <f>(D61/E61)</f>
        <v>0.49</v>
      </c>
      <c r="H61" s="11">
        <v>7.41</v>
      </c>
      <c r="I61" s="34">
        <f>(H61/E61)</f>
        <v>0.92625000000000002</v>
      </c>
      <c r="J61" s="41">
        <v>6.56</v>
      </c>
      <c r="K61" s="24">
        <f>(J61/E61)</f>
        <v>0.82</v>
      </c>
      <c r="L61" s="11">
        <v>5.59</v>
      </c>
      <c r="M61" s="34">
        <f>(L61/E61)</f>
        <v>0.69874999999999998</v>
      </c>
      <c r="N61" s="41">
        <v>4.55</v>
      </c>
      <c r="O61" s="24">
        <f>(N61/E61)</f>
        <v>0.56874999999999998</v>
      </c>
      <c r="P61" s="11">
        <v>3.62</v>
      </c>
      <c r="Q61" s="34">
        <f>(P61/E61)</f>
        <v>0.45250000000000001</v>
      </c>
      <c r="R61" s="41">
        <v>2.75</v>
      </c>
      <c r="S61" s="24">
        <f>(R61/E61)</f>
        <v>0.34375</v>
      </c>
      <c r="T61" s="11">
        <v>1.99</v>
      </c>
      <c r="U61" s="34">
        <f>(T61/E61)</f>
        <v>0.24875</v>
      </c>
      <c r="V61" s="41">
        <v>1.1499999999999999</v>
      </c>
      <c r="W61" s="24">
        <f>(V61/E61)</f>
        <v>0.14374999999999999</v>
      </c>
      <c r="X61" s="11">
        <v>0.67</v>
      </c>
      <c r="Y61" s="34">
        <f>(X61/E61)</f>
        <v>8.3750000000000005E-2</v>
      </c>
      <c r="Z61" s="41">
        <v>0.14000000000000001</v>
      </c>
      <c r="AA61" s="24">
        <f>(Z61/E61)</f>
        <v>1.7500000000000002E-2</v>
      </c>
      <c r="AC61">
        <v>17190</v>
      </c>
    </row>
    <row r="62" spans="1:29" x14ac:dyDescent="0.35">
      <c r="A62" t="s">
        <v>42</v>
      </c>
      <c r="B62" t="s">
        <v>63</v>
      </c>
      <c r="C62" t="s">
        <v>51</v>
      </c>
      <c r="D62" s="11">
        <v>4.03</v>
      </c>
      <c r="E62">
        <v>8</v>
      </c>
      <c r="F62" s="33">
        <f>(D62/E62)</f>
        <v>0.50375000000000003</v>
      </c>
      <c r="H62" s="11">
        <v>7.45</v>
      </c>
      <c r="I62" s="34">
        <f>(H62/E62)</f>
        <v>0.93125000000000002</v>
      </c>
      <c r="J62" s="41">
        <v>6.73</v>
      </c>
      <c r="K62" s="24">
        <f>(J62/E62)</f>
        <v>0.84125000000000005</v>
      </c>
      <c r="L62" s="11">
        <v>6.01</v>
      </c>
      <c r="M62" s="34">
        <f>(L62/E62)</f>
        <v>0.75124999999999997</v>
      </c>
      <c r="N62" s="41">
        <v>5.08</v>
      </c>
      <c r="O62" s="24">
        <f>(N62/E62)</f>
        <v>0.63500000000000001</v>
      </c>
      <c r="P62" s="11">
        <v>4</v>
      </c>
      <c r="Q62" s="34">
        <f>(P62/E62)</f>
        <v>0.5</v>
      </c>
      <c r="R62" s="41">
        <v>2.79</v>
      </c>
      <c r="S62" s="24">
        <f>(R62/E62)</f>
        <v>0.34875</v>
      </c>
      <c r="T62" s="11">
        <v>1.67</v>
      </c>
      <c r="U62" s="34">
        <f>(T62/E62)</f>
        <v>0.20874999999999999</v>
      </c>
      <c r="V62" s="41">
        <v>0.77</v>
      </c>
      <c r="W62" s="24">
        <f>(V62/E62)</f>
        <v>9.6250000000000002E-2</v>
      </c>
      <c r="X62" s="11">
        <v>0.28999999999999998</v>
      </c>
      <c r="Y62" s="34">
        <f>(X62/E62)</f>
        <v>3.6249999999999998E-2</v>
      </c>
      <c r="Z62" s="41">
        <v>0.03</v>
      </c>
      <c r="AA62" s="24">
        <f>(Z62/E62)</f>
        <v>3.7499999999999999E-3</v>
      </c>
      <c r="AC62">
        <v>17190</v>
      </c>
    </row>
    <row r="63" spans="1:29" x14ac:dyDescent="0.35">
      <c r="A63" t="s">
        <v>43</v>
      </c>
      <c r="B63" t="s">
        <v>63</v>
      </c>
      <c r="C63" t="s">
        <v>51</v>
      </c>
      <c r="D63" s="11">
        <v>3.38</v>
      </c>
      <c r="E63">
        <v>8</v>
      </c>
      <c r="F63" s="33">
        <f>(D63/E63)</f>
        <v>0.42249999999999999</v>
      </c>
      <c r="H63" s="11">
        <v>7.22</v>
      </c>
      <c r="I63" s="34">
        <f>(H63/E63)</f>
        <v>0.90249999999999997</v>
      </c>
      <c r="J63" s="41">
        <v>6.28</v>
      </c>
      <c r="K63" s="24">
        <f>(J63/E63)</f>
        <v>0.78500000000000003</v>
      </c>
      <c r="L63" s="11">
        <v>5.37</v>
      </c>
      <c r="M63" s="34">
        <f>(L63/E63)</f>
        <v>0.67125000000000001</v>
      </c>
      <c r="N63" s="41">
        <v>4.2300000000000004</v>
      </c>
      <c r="O63" s="24">
        <f>(N63/E63)</f>
        <v>0.52875000000000005</v>
      </c>
      <c r="P63" s="11">
        <v>3.05</v>
      </c>
      <c r="Q63" s="34">
        <f>(P63/E63)</f>
        <v>0.38124999999999998</v>
      </c>
      <c r="R63" s="41">
        <v>1.9</v>
      </c>
      <c r="S63" s="24">
        <f>(R63/E63)</f>
        <v>0.23749999999999999</v>
      </c>
      <c r="T63" s="11">
        <v>0.91</v>
      </c>
      <c r="U63" s="34">
        <f>(T63/E63)</f>
        <v>0.11375</v>
      </c>
      <c r="V63" s="41">
        <v>0.3</v>
      </c>
      <c r="W63" s="24">
        <f>(V63/E63)</f>
        <v>3.7499999999999999E-2</v>
      </c>
      <c r="X63" s="11">
        <v>0.08</v>
      </c>
      <c r="Y63" s="34">
        <f>(X63/E63)</f>
        <v>0.01</v>
      </c>
      <c r="Z63" s="41">
        <v>0.02</v>
      </c>
      <c r="AA63" s="24">
        <f>(Z63/E63)</f>
        <v>2.5000000000000001E-3</v>
      </c>
      <c r="AC63">
        <v>17190</v>
      </c>
    </row>
    <row r="64" spans="1:29" s="1" customFormat="1" x14ac:dyDescent="0.35">
      <c r="A64" s="20" t="s">
        <v>46</v>
      </c>
      <c r="B64" s="20"/>
      <c r="C64" s="20"/>
      <c r="D64" s="22">
        <f>SUM(D60:D63)</f>
        <v>15.189999999999998</v>
      </c>
      <c r="E64" s="25">
        <f>SUM(E60:E63)</f>
        <v>32</v>
      </c>
      <c r="F64" s="38">
        <f t="shared" ref="F64" si="85">(D64/E64)</f>
        <v>0.47468749999999993</v>
      </c>
      <c r="G64" s="39"/>
      <c r="H64" s="21">
        <f>SUM(H60:H63)</f>
        <v>29.75</v>
      </c>
      <c r="I64" s="40">
        <f t="shared" ref="I64" si="86">(H64/E64)</f>
        <v>0.9296875</v>
      </c>
      <c r="J64" s="43">
        <f>SUM(J60:J63)</f>
        <v>26.700000000000003</v>
      </c>
      <c r="K64" s="23">
        <f t="shared" ref="K64" si="87">(J64/E64)</f>
        <v>0.83437500000000009</v>
      </c>
      <c r="L64" s="21">
        <f>SUM(L60:L63)</f>
        <v>23.250000000000004</v>
      </c>
      <c r="M64" s="40">
        <f t="shared" ref="M64" si="88">(L64/E64)</f>
        <v>0.72656250000000011</v>
      </c>
      <c r="N64" s="43">
        <f>SUM(N60:N63)</f>
        <v>18.91</v>
      </c>
      <c r="O64" s="23">
        <f t="shared" ref="O64" si="89">(N64/E64)</f>
        <v>0.5909375</v>
      </c>
      <c r="P64" s="21">
        <f>SUM(P60:P63)</f>
        <v>14.120000000000001</v>
      </c>
      <c r="Q64" s="40">
        <f t="shared" ref="Q64" si="90">(P64/E64)</f>
        <v>0.44125000000000003</v>
      </c>
      <c r="R64" s="43">
        <f>SUM(R60:R63)</f>
        <v>9.48</v>
      </c>
      <c r="S64" s="23">
        <f t="shared" ref="S64" si="91">(R64/E64)</f>
        <v>0.29625000000000001</v>
      </c>
      <c r="T64" s="21">
        <f>SUM(T60:T63)</f>
        <v>5.7</v>
      </c>
      <c r="U64" s="40">
        <f t="shared" ref="U64" si="92">(T64/E64)</f>
        <v>0.17812500000000001</v>
      </c>
      <c r="V64" s="43">
        <f>SUM(V60:V63)</f>
        <v>2.7399999999999998</v>
      </c>
      <c r="W64" s="23">
        <f t="shared" ref="W64" si="93">(V64/E64)</f>
        <v>8.5624999999999993E-2</v>
      </c>
      <c r="X64" s="21">
        <f>SUM(X60:X63)</f>
        <v>1.26</v>
      </c>
      <c r="Y64" s="40">
        <f t="shared" ref="Y64" si="94">(X64/E64)</f>
        <v>3.9375E-2</v>
      </c>
      <c r="Z64" s="43">
        <f>SUM(Z60:Z63)</f>
        <v>0.27</v>
      </c>
      <c r="AA64" s="23">
        <f t="shared" ref="AA64" si="95">(Z64/E64)</f>
        <v>8.4375000000000006E-3</v>
      </c>
    </row>
    <row r="65" spans="1:29" s="31" customFormat="1" x14ac:dyDescent="0.35">
      <c r="D65" s="32"/>
      <c r="H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V65" s="32"/>
      <c r="X65" s="32"/>
      <c r="Z65" s="32"/>
    </row>
    <row r="66" spans="1:29" s="31" customFormat="1" x14ac:dyDescent="0.35">
      <c r="A66" s="44" t="s">
        <v>36</v>
      </c>
      <c r="D66" s="32"/>
      <c r="H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V66" s="32"/>
      <c r="X66" s="32"/>
      <c r="Z66" s="32"/>
      <c r="AC66" s="44">
        <v>229</v>
      </c>
    </row>
    <row r="67" spans="1:29" x14ac:dyDescent="0.35">
      <c r="A67" t="s">
        <v>5</v>
      </c>
      <c r="B67" t="s">
        <v>61</v>
      </c>
      <c r="C67" t="s">
        <v>51</v>
      </c>
      <c r="D67" s="11">
        <v>4.22</v>
      </c>
      <c r="E67">
        <v>8</v>
      </c>
      <c r="F67" s="33">
        <f t="shared" ref="F67:F70" si="96">(D67/E67)</f>
        <v>0.52749999999999997</v>
      </c>
      <c r="H67" s="11">
        <v>7.53</v>
      </c>
      <c r="I67" s="34">
        <f>(H67/E67)</f>
        <v>0.94125000000000003</v>
      </c>
      <c r="J67" s="41">
        <v>7.08</v>
      </c>
      <c r="K67" s="24">
        <f>(J67/E67)</f>
        <v>0.88500000000000001</v>
      </c>
      <c r="L67" s="11">
        <v>6.38</v>
      </c>
      <c r="M67" s="34">
        <f>(L67/E67)</f>
        <v>0.79749999999999999</v>
      </c>
      <c r="N67" s="41">
        <v>4.71</v>
      </c>
      <c r="O67" s="24">
        <f>(N67/E67)</f>
        <v>0.58875</v>
      </c>
      <c r="P67" s="11">
        <v>4</v>
      </c>
      <c r="Q67" s="34">
        <f>(P67/E67)</f>
        <v>0.5</v>
      </c>
      <c r="R67" s="41">
        <v>2.57</v>
      </c>
      <c r="S67" s="24">
        <f>(R67/E67)</f>
        <v>0.32124999999999998</v>
      </c>
      <c r="T67" s="11">
        <v>1.58</v>
      </c>
      <c r="U67" s="34">
        <f>(T67/E67)</f>
        <v>0.19750000000000001</v>
      </c>
      <c r="V67" s="41">
        <v>0.47</v>
      </c>
      <c r="W67" s="24">
        <f>(V67/E67)</f>
        <v>5.8749999999999997E-2</v>
      </c>
      <c r="X67" s="11"/>
      <c r="Y67" s="34">
        <f>(X67/E67)</f>
        <v>0</v>
      </c>
      <c r="Z67" s="41"/>
      <c r="AA67" s="24">
        <f>(Z67/E67)</f>
        <v>0</v>
      </c>
      <c r="AC67">
        <v>254</v>
      </c>
    </row>
    <row r="68" spans="1:29" x14ac:dyDescent="0.35">
      <c r="A68" t="s">
        <v>16</v>
      </c>
      <c r="B68" t="s">
        <v>62</v>
      </c>
      <c r="C68" t="s">
        <v>51</v>
      </c>
      <c r="D68" s="11">
        <v>3.48</v>
      </c>
      <c r="E68">
        <v>8</v>
      </c>
      <c r="F68" s="33">
        <f t="shared" si="96"/>
        <v>0.435</v>
      </c>
      <c r="H68" s="11">
        <v>7.41</v>
      </c>
      <c r="I68" s="34">
        <f>(H68/E68)</f>
        <v>0.92625000000000002</v>
      </c>
      <c r="J68" s="41">
        <v>6.59</v>
      </c>
      <c r="K68" s="24">
        <f>(J68/E68)</f>
        <v>0.82374999999999998</v>
      </c>
      <c r="L68" s="11">
        <v>5.83</v>
      </c>
      <c r="M68" s="34">
        <f>(L68/E68)</f>
        <v>0.72875000000000001</v>
      </c>
      <c r="N68" s="41">
        <v>3.08</v>
      </c>
      <c r="O68" s="24">
        <f>(N68/E68)</f>
        <v>0.38500000000000001</v>
      </c>
      <c r="P68" s="11">
        <v>2.85</v>
      </c>
      <c r="Q68" s="34">
        <f>(P68/E68)</f>
        <v>0.35625000000000001</v>
      </c>
      <c r="R68" s="41">
        <v>2.08</v>
      </c>
      <c r="S68" s="24">
        <f>(R68/E68)</f>
        <v>0.26</v>
      </c>
      <c r="T68" s="11">
        <v>0.84</v>
      </c>
      <c r="U68" s="34">
        <f>(T68/E68)</f>
        <v>0.105</v>
      </c>
      <c r="V68" s="41">
        <v>0.47</v>
      </c>
      <c r="W68" s="24">
        <f>(V68/E68)</f>
        <v>5.8749999999999997E-2</v>
      </c>
      <c r="X68" s="11">
        <v>0.25</v>
      </c>
      <c r="Y68" s="34">
        <f>(X68/E68)</f>
        <v>3.125E-2</v>
      </c>
      <c r="Z68" s="41"/>
      <c r="AA68" s="24">
        <f>(Z68/E68)</f>
        <v>0</v>
      </c>
      <c r="AC68">
        <v>254</v>
      </c>
    </row>
    <row r="69" spans="1:29" x14ac:dyDescent="0.35">
      <c r="A69" t="s">
        <v>42</v>
      </c>
      <c r="B69" t="s">
        <v>63</v>
      </c>
      <c r="C69" t="s">
        <v>51</v>
      </c>
      <c r="D69" s="11">
        <v>5.51</v>
      </c>
      <c r="E69">
        <v>8</v>
      </c>
      <c r="F69" s="33">
        <f t="shared" si="96"/>
        <v>0.68874999999999997</v>
      </c>
      <c r="H69" s="11">
        <v>7.59</v>
      </c>
      <c r="I69" s="34">
        <f>(H69/E69)</f>
        <v>0.94874999999999998</v>
      </c>
      <c r="J69" s="41">
        <v>7.57</v>
      </c>
      <c r="K69" s="24">
        <f>(J69/E69)</f>
        <v>0.94625000000000004</v>
      </c>
      <c r="L69" s="11">
        <v>7.24</v>
      </c>
      <c r="M69" s="34">
        <f>(L69/E69)</f>
        <v>0.90500000000000003</v>
      </c>
      <c r="N69" s="41">
        <v>6.5</v>
      </c>
      <c r="O69" s="24">
        <f>(N69/E69)</f>
        <v>0.8125</v>
      </c>
      <c r="P69" s="11">
        <v>5.26</v>
      </c>
      <c r="Q69" s="34">
        <f>(P69/E69)</f>
        <v>0.65749999999999997</v>
      </c>
      <c r="R69" s="41">
        <v>4.38</v>
      </c>
      <c r="S69" s="24">
        <f>(R69/E69)</f>
        <v>0.54749999999999999</v>
      </c>
      <c r="T69" s="11">
        <v>3.63</v>
      </c>
      <c r="U69" s="34">
        <f>(T69/E69)</f>
        <v>0.45374999999999999</v>
      </c>
      <c r="V69" s="41">
        <v>1.47</v>
      </c>
      <c r="W69" s="24">
        <f>(V69/E69)</f>
        <v>0.18375</v>
      </c>
      <c r="X69" s="11">
        <v>1.75</v>
      </c>
      <c r="Y69" s="34">
        <f>(X69/E69)</f>
        <v>0.21875</v>
      </c>
      <c r="Z69" s="41"/>
      <c r="AA69" s="24">
        <f>(Z69/E69)</f>
        <v>0</v>
      </c>
      <c r="AC69">
        <v>254</v>
      </c>
    </row>
    <row r="70" spans="1:29" x14ac:dyDescent="0.35">
      <c r="A70" t="s">
        <v>43</v>
      </c>
      <c r="B70" t="s">
        <v>63</v>
      </c>
      <c r="C70" t="s">
        <v>51</v>
      </c>
      <c r="D70" s="11">
        <v>4.9800000000000004</v>
      </c>
      <c r="E70">
        <v>8</v>
      </c>
      <c r="F70" s="33">
        <f t="shared" si="96"/>
        <v>0.62250000000000005</v>
      </c>
      <c r="H70" s="11">
        <v>7.47</v>
      </c>
      <c r="I70" s="34">
        <f>(H70/E70)</f>
        <v>0.93374999999999997</v>
      </c>
      <c r="J70" s="41">
        <v>7.22</v>
      </c>
      <c r="K70" s="24">
        <f>(J70/E70)</f>
        <v>0.90249999999999997</v>
      </c>
      <c r="L70" s="11">
        <v>6.86</v>
      </c>
      <c r="M70" s="34">
        <f>(L70/E70)</f>
        <v>0.85750000000000004</v>
      </c>
      <c r="N70" s="41">
        <v>6.08</v>
      </c>
      <c r="O70" s="24">
        <f>(N70/E70)</f>
        <v>0.76</v>
      </c>
      <c r="P70" s="11">
        <v>4.8499999999999996</v>
      </c>
      <c r="Q70" s="34">
        <f>(P70/E70)</f>
        <v>0.60624999999999996</v>
      </c>
      <c r="R70" s="41">
        <v>4</v>
      </c>
      <c r="S70" s="24">
        <f>(R70/E70)</f>
        <v>0.5</v>
      </c>
      <c r="T70" s="11">
        <v>2.34</v>
      </c>
      <c r="U70" s="34">
        <f>(T70/E70)</f>
        <v>0.29249999999999998</v>
      </c>
      <c r="V70" s="41">
        <v>0.93</v>
      </c>
      <c r="W70" s="24">
        <f>(V70/E70)</f>
        <v>0.11625000000000001</v>
      </c>
      <c r="X70" s="11"/>
      <c r="Y70" s="34">
        <f>(X70/E70)</f>
        <v>0</v>
      </c>
      <c r="Z70" s="41"/>
      <c r="AA70" s="24">
        <f>(Z70/E70)</f>
        <v>0</v>
      </c>
      <c r="AC70">
        <v>254</v>
      </c>
    </row>
    <row r="71" spans="1:29" s="1" customFormat="1" x14ac:dyDescent="0.35">
      <c r="A71" s="20" t="s">
        <v>46</v>
      </c>
      <c r="B71" s="20"/>
      <c r="C71" s="20"/>
      <c r="D71" s="22">
        <f>SUM(D67:D70)</f>
        <v>18.189999999999998</v>
      </c>
      <c r="E71" s="25">
        <f>SUM(E67:E70)</f>
        <v>32</v>
      </c>
      <c r="F71" s="38">
        <f t="shared" ref="F71" si="97">(D71/E71)</f>
        <v>0.56843749999999993</v>
      </c>
      <c r="G71" s="39"/>
      <c r="H71" s="21">
        <f>SUM(H67:H70)</f>
        <v>30</v>
      </c>
      <c r="I71" s="40">
        <f t="shared" ref="I71" si="98">(H71/E71)</f>
        <v>0.9375</v>
      </c>
      <c r="J71" s="43">
        <f>SUM(J67:J70)</f>
        <v>28.46</v>
      </c>
      <c r="K71" s="23">
        <f t="shared" ref="K71" si="99">(J71/E71)</f>
        <v>0.88937500000000003</v>
      </c>
      <c r="L71" s="21">
        <f>SUM(L67:L70)</f>
        <v>26.310000000000002</v>
      </c>
      <c r="M71" s="40">
        <f t="shared" ref="M71" si="100">(L71/E71)</f>
        <v>0.82218750000000007</v>
      </c>
      <c r="N71" s="43">
        <f>SUM(N67:N70)</f>
        <v>20.369999999999997</v>
      </c>
      <c r="O71" s="23">
        <f t="shared" ref="O71" si="101">(N71/E71)</f>
        <v>0.63656249999999992</v>
      </c>
      <c r="P71" s="21">
        <f>SUM(P67:P70)</f>
        <v>16.96</v>
      </c>
      <c r="Q71" s="40">
        <f t="shared" ref="Q71" si="102">(P71/E71)</f>
        <v>0.53</v>
      </c>
      <c r="R71" s="43">
        <f>SUM(R67:R70)</f>
        <v>13.030000000000001</v>
      </c>
      <c r="S71" s="23">
        <f t="shared" ref="S71" si="103">(R71/E71)</f>
        <v>0.40718750000000004</v>
      </c>
      <c r="T71" s="21">
        <f>SUM(T67:T70)</f>
        <v>8.39</v>
      </c>
      <c r="U71" s="40">
        <f t="shared" ref="U71" si="104">(T71/E71)</f>
        <v>0.26218750000000002</v>
      </c>
      <c r="V71" s="43">
        <f>SUM(V67:V70)</f>
        <v>3.3400000000000003</v>
      </c>
      <c r="W71" s="23">
        <f t="shared" ref="W71" si="105">(V71/E71)</f>
        <v>0.10437500000000001</v>
      </c>
      <c r="X71" s="21">
        <f>SUM(X67:X70)</f>
        <v>2</v>
      </c>
      <c r="Y71" s="40">
        <f t="shared" ref="Y71" si="106">(X71/E71)</f>
        <v>6.25E-2</v>
      </c>
      <c r="Z71" s="43">
        <f>SUM(Z67:Z70)</f>
        <v>0</v>
      </c>
      <c r="AA71" s="23">
        <f t="shared" ref="AA71" si="107">(Z71/E71)</f>
        <v>0</v>
      </c>
    </row>
  </sheetData>
  <pageMargins left="0.25" right="0.25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2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4.5" x14ac:dyDescent="0.35"/>
  <cols>
    <col min="1" max="1" width="10.54296875" customWidth="1"/>
    <col min="2" max="2" width="69.81640625" bestFit="1" customWidth="1"/>
    <col min="3" max="3" width="9.26953125" bestFit="1" customWidth="1"/>
    <col min="4" max="4" width="9.1796875" style="11"/>
    <col min="6" max="7" width="9.1796875" style="31"/>
    <col min="8" max="8" width="9.1796875" style="32"/>
    <col min="9" max="9" width="9.1796875" style="31"/>
    <col min="10" max="20" width="9.1796875" style="32"/>
    <col min="21" max="21" width="9.1796875" style="31"/>
    <col min="22" max="22" width="9.1796875" style="32"/>
    <col min="23" max="23" width="9.1796875" style="31"/>
    <col min="24" max="24" width="9.1796875" style="32"/>
    <col min="25" max="25" width="9.1796875" style="31"/>
    <col min="26" max="26" width="9.1796875" style="32"/>
    <col min="27" max="27" width="9.1796875" style="31"/>
  </cols>
  <sheetData>
    <row r="1" spans="1:33" s="2" customFormat="1" x14ac:dyDescent="0.35">
      <c r="A1" s="1" t="s">
        <v>69</v>
      </c>
      <c r="D1" s="3"/>
      <c r="F1" s="28"/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C1" s="4"/>
      <c r="AD1" s="4"/>
      <c r="AE1" s="4"/>
      <c r="AF1" s="4"/>
      <c r="AG1" s="4"/>
    </row>
    <row r="2" spans="1:33" s="1" customFormat="1" x14ac:dyDescent="0.35">
      <c r="A2" s="1" t="s">
        <v>72</v>
      </c>
      <c r="D2" s="5"/>
      <c r="F2" s="12"/>
      <c r="G2" s="12"/>
      <c r="H2" s="30" t="s">
        <v>37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C2" s="6"/>
      <c r="AD2" s="6"/>
      <c r="AE2" s="6"/>
      <c r="AF2" s="6"/>
      <c r="AG2" s="6"/>
    </row>
    <row r="3" spans="1:33" s="1" customFormat="1" ht="29" x14ac:dyDescent="0.35">
      <c r="A3" s="1" t="s">
        <v>1</v>
      </c>
      <c r="B3" s="1" t="s">
        <v>53</v>
      </c>
      <c r="C3" s="1" t="s">
        <v>47</v>
      </c>
      <c r="D3" s="7" t="s">
        <v>38</v>
      </c>
      <c r="E3" s="8" t="s">
        <v>2</v>
      </c>
      <c r="F3" s="10" t="s">
        <v>3</v>
      </c>
      <c r="G3" s="12"/>
      <c r="H3" s="45">
        <v>9</v>
      </c>
      <c r="I3" s="45" t="s">
        <v>39</v>
      </c>
      <c r="J3" s="46">
        <v>8</v>
      </c>
      <c r="K3" s="46" t="s">
        <v>39</v>
      </c>
      <c r="L3" s="45">
        <v>7</v>
      </c>
      <c r="M3" s="45" t="s">
        <v>39</v>
      </c>
      <c r="N3" s="46">
        <v>6</v>
      </c>
      <c r="O3" s="46" t="s">
        <v>39</v>
      </c>
      <c r="P3" s="45">
        <v>5</v>
      </c>
      <c r="Q3" s="45" t="s">
        <v>39</v>
      </c>
      <c r="R3" s="46">
        <v>4</v>
      </c>
      <c r="S3" s="46" t="s">
        <v>39</v>
      </c>
      <c r="T3" s="45">
        <v>3</v>
      </c>
      <c r="U3" s="45" t="s">
        <v>39</v>
      </c>
      <c r="V3" s="46">
        <v>2</v>
      </c>
      <c r="W3" s="46" t="s">
        <v>39</v>
      </c>
      <c r="X3" s="45">
        <v>1</v>
      </c>
      <c r="Y3" s="45" t="s">
        <v>39</v>
      </c>
      <c r="Z3" s="46" t="s">
        <v>4</v>
      </c>
      <c r="AA3" s="46" t="s">
        <v>39</v>
      </c>
      <c r="AC3" s="48" t="s">
        <v>73</v>
      </c>
      <c r="AD3" s="6"/>
      <c r="AE3" s="6"/>
      <c r="AF3" s="6"/>
      <c r="AG3" s="6"/>
    </row>
    <row r="4" spans="1:33" s="31" customFormat="1" x14ac:dyDescent="0.35">
      <c r="A4" s="44" t="s">
        <v>15</v>
      </c>
      <c r="D4" s="32"/>
      <c r="H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V4" s="32"/>
      <c r="X4" s="32"/>
      <c r="Z4" s="32"/>
      <c r="AC4" s="44">
        <v>3053</v>
      </c>
    </row>
    <row r="5" spans="1:33" x14ac:dyDescent="0.35">
      <c r="A5" t="s">
        <v>5</v>
      </c>
      <c r="B5" t="s">
        <v>64</v>
      </c>
      <c r="C5" t="s">
        <v>50</v>
      </c>
      <c r="D5" s="11">
        <v>2.41</v>
      </c>
      <c r="E5">
        <v>4</v>
      </c>
      <c r="F5" s="33">
        <f t="shared" ref="F5:F11" si="0">(D5/E5)</f>
        <v>0.60250000000000004</v>
      </c>
      <c r="H5" s="11">
        <v>3.04</v>
      </c>
      <c r="I5" s="34">
        <f t="shared" ref="I5:I11" si="1">(H5/E5)</f>
        <v>0.76</v>
      </c>
      <c r="J5" s="41">
        <v>2.65</v>
      </c>
      <c r="K5" s="24">
        <f t="shared" ref="K5:K11" si="2">(J5/E5)</f>
        <v>0.66249999999999998</v>
      </c>
      <c r="L5" s="11">
        <v>2.63</v>
      </c>
      <c r="M5" s="34">
        <f t="shared" ref="M5:M11" si="3">(L5/E5)</f>
        <v>0.65749999999999997</v>
      </c>
      <c r="N5" s="41">
        <v>2.56</v>
      </c>
      <c r="O5" s="24">
        <f t="shared" ref="O5:O11" si="4">(N5/E5)</f>
        <v>0.64</v>
      </c>
      <c r="P5" s="11">
        <v>2.37</v>
      </c>
      <c r="Q5" s="34">
        <f t="shared" ref="Q5:Q11" si="5">(P5/E5)</f>
        <v>0.59250000000000003</v>
      </c>
      <c r="R5" s="41">
        <v>2.2000000000000002</v>
      </c>
      <c r="S5" s="24">
        <f t="shared" ref="S5:S11" si="6">(R5/E5)</f>
        <v>0.55000000000000004</v>
      </c>
      <c r="T5" s="11">
        <v>2</v>
      </c>
      <c r="U5" s="34">
        <f t="shared" ref="U5:U11" si="7">(T5/E5)</f>
        <v>0.5</v>
      </c>
      <c r="V5" s="41">
        <v>1.71</v>
      </c>
      <c r="W5" s="24">
        <f t="shared" ref="W5:W11" si="8">(V5/E5)</f>
        <v>0.42749999999999999</v>
      </c>
      <c r="X5" s="11">
        <v>1.27</v>
      </c>
      <c r="Y5" s="34">
        <f t="shared" ref="Y5:Y11" si="9">(X5/E5)</f>
        <v>0.3175</v>
      </c>
      <c r="Z5" s="41">
        <v>0.82</v>
      </c>
      <c r="AA5" s="24">
        <f t="shared" ref="AA5:AA11" si="10">(Z5/E5)</f>
        <v>0.20499999999999999</v>
      </c>
      <c r="AC5">
        <v>3075</v>
      </c>
    </row>
    <row r="6" spans="1:33" x14ac:dyDescent="0.35">
      <c r="A6" t="s">
        <v>16</v>
      </c>
      <c r="B6" t="s">
        <v>58</v>
      </c>
      <c r="C6" t="s">
        <v>51</v>
      </c>
      <c r="D6" s="11">
        <v>6.18</v>
      </c>
      <c r="E6">
        <v>12</v>
      </c>
      <c r="F6" s="33">
        <f t="shared" si="0"/>
        <v>0.51500000000000001</v>
      </c>
      <c r="H6" s="11">
        <v>10.56</v>
      </c>
      <c r="I6" s="34">
        <f t="shared" si="1"/>
        <v>0.88</v>
      </c>
      <c r="J6" s="41">
        <v>8.99</v>
      </c>
      <c r="K6" s="24">
        <f t="shared" si="2"/>
        <v>0.74916666666666665</v>
      </c>
      <c r="L6" s="11">
        <v>7.52</v>
      </c>
      <c r="M6" s="34">
        <f t="shared" si="3"/>
        <v>0.62666666666666659</v>
      </c>
      <c r="N6" s="41">
        <v>6.44</v>
      </c>
      <c r="O6" s="24">
        <f t="shared" si="4"/>
        <v>0.53666666666666674</v>
      </c>
      <c r="P6" s="11">
        <v>5.18</v>
      </c>
      <c r="Q6" s="34">
        <f t="shared" si="5"/>
        <v>0.43166666666666664</v>
      </c>
      <c r="R6" s="41">
        <v>4.22</v>
      </c>
      <c r="S6" s="24">
        <f t="shared" si="6"/>
        <v>0.35166666666666663</v>
      </c>
      <c r="T6" s="11">
        <v>2.6</v>
      </c>
      <c r="U6" s="34">
        <f t="shared" si="7"/>
        <v>0.21666666666666667</v>
      </c>
      <c r="V6" s="41">
        <v>1.71</v>
      </c>
      <c r="W6" s="24">
        <f t="shared" si="8"/>
        <v>0.14249999999999999</v>
      </c>
      <c r="X6" s="11">
        <v>0.72</v>
      </c>
      <c r="Y6" s="34">
        <f t="shared" si="9"/>
        <v>0.06</v>
      </c>
      <c r="Z6" s="41">
        <v>0.15</v>
      </c>
      <c r="AA6" s="24">
        <f t="shared" si="10"/>
        <v>1.2499999999999999E-2</v>
      </c>
      <c r="AC6">
        <v>3075</v>
      </c>
    </row>
    <row r="7" spans="1:33" x14ac:dyDescent="0.35">
      <c r="A7" t="s">
        <v>17</v>
      </c>
      <c r="B7" t="s">
        <v>65</v>
      </c>
      <c r="C7" t="s">
        <v>50</v>
      </c>
      <c r="D7" s="11">
        <v>4.7300000000000004</v>
      </c>
      <c r="E7">
        <v>8</v>
      </c>
      <c r="F7" s="33">
        <f t="shared" si="0"/>
        <v>0.59125000000000005</v>
      </c>
      <c r="H7" s="11">
        <v>6.69</v>
      </c>
      <c r="I7" s="34">
        <f t="shared" si="1"/>
        <v>0.83625000000000005</v>
      </c>
      <c r="J7" s="41">
        <v>5.76</v>
      </c>
      <c r="K7" s="24">
        <f t="shared" si="2"/>
        <v>0.72</v>
      </c>
      <c r="L7" s="11">
        <v>5.43</v>
      </c>
      <c r="M7" s="34">
        <f t="shared" si="3"/>
        <v>0.67874999999999996</v>
      </c>
      <c r="N7" s="41">
        <v>4.88</v>
      </c>
      <c r="O7" s="24">
        <f t="shared" si="4"/>
        <v>0.61</v>
      </c>
      <c r="P7" s="11">
        <v>4.3099999999999996</v>
      </c>
      <c r="Q7" s="34">
        <f t="shared" si="5"/>
        <v>0.53874999999999995</v>
      </c>
      <c r="R7" s="41">
        <v>4.0199999999999996</v>
      </c>
      <c r="S7" s="24">
        <f t="shared" si="6"/>
        <v>0.50249999999999995</v>
      </c>
      <c r="T7" s="11">
        <v>3.56</v>
      </c>
      <c r="U7" s="34">
        <f t="shared" si="7"/>
        <v>0.44500000000000001</v>
      </c>
      <c r="V7" s="41">
        <v>2.78</v>
      </c>
      <c r="W7" s="24">
        <f t="shared" si="8"/>
        <v>0.34749999999999998</v>
      </c>
      <c r="X7" s="11">
        <v>1.59</v>
      </c>
      <c r="Y7" s="34">
        <f t="shared" si="9"/>
        <v>0.19875000000000001</v>
      </c>
      <c r="Z7" s="41">
        <v>0.66</v>
      </c>
      <c r="AA7" s="24">
        <f t="shared" si="10"/>
        <v>8.2500000000000004E-2</v>
      </c>
      <c r="AC7">
        <v>3075</v>
      </c>
    </row>
    <row r="8" spans="1:33" x14ac:dyDescent="0.35">
      <c r="A8" t="s">
        <v>18</v>
      </c>
      <c r="B8" t="s">
        <v>66</v>
      </c>
      <c r="C8" t="s">
        <v>52</v>
      </c>
      <c r="D8" s="11">
        <v>3.11</v>
      </c>
      <c r="E8">
        <v>4</v>
      </c>
      <c r="F8" s="33">
        <f t="shared" si="0"/>
        <v>0.77749999999999997</v>
      </c>
      <c r="H8" s="11">
        <v>3.84</v>
      </c>
      <c r="I8" s="34">
        <f t="shared" si="1"/>
        <v>0.96</v>
      </c>
      <c r="J8" s="41">
        <v>3.65</v>
      </c>
      <c r="K8" s="24">
        <f t="shared" si="2"/>
        <v>0.91249999999999998</v>
      </c>
      <c r="L8" s="11">
        <v>3.57</v>
      </c>
      <c r="M8" s="34">
        <f t="shared" si="3"/>
        <v>0.89249999999999996</v>
      </c>
      <c r="N8" s="41">
        <v>3.24</v>
      </c>
      <c r="O8" s="24">
        <f t="shared" si="4"/>
        <v>0.81</v>
      </c>
      <c r="P8" s="11">
        <v>3.02</v>
      </c>
      <c r="Q8" s="34">
        <f t="shared" si="5"/>
        <v>0.755</v>
      </c>
      <c r="R8" s="41">
        <v>2.79</v>
      </c>
      <c r="S8" s="24">
        <f t="shared" si="6"/>
        <v>0.69750000000000001</v>
      </c>
      <c r="T8" s="11">
        <v>2.56</v>
      </c>
      <c r="U8" s="34">
        <f t="shared" si="7"/>
        <v>0.64</v>
      </c>
      <c r="V8" s="41">
        <v>2.17</v>
      </c>
      <c r="W8" s="24">
        <f t="shared" si="8"/>
        <v>0.54249999999999998</v>
      </c>
      <c r="X8" s="11">
        <v>1.52</v>
      </c>
      <c r="Y8" s="34">
        <f t="shared" si="9"/>
        <v>0.38</v>
      </c>
      <c r="Z8" s="41">
        <v>0.61</v>
      </c>
      <c r="AA8" s="24">
        <f t="shared" si="10"/>
        <v>0.1525</v>
      </c>
      <c r="AC8">
        <v>3075</v>
      </c>
    </row>
    <row r="9" spans="1:33" x14ac:dyDescent="0.35">
      <c r="A9" t="s">
        <v>19</v>
      </c>
      <c r="B9" t="s">
        <v>67</v>
      </c>
      <c r="C9" t="s">
        <v>52</v>
      </c>
      <c r="D9" s="11">
        <v>2.09</v>
      </c>
      <c r="E9">
        <v>4</v>
      </c>
      <c r="F9" s="33">
        <f t="shared" si="0"/>
        <v>0.52249999999999996</v>
      </c>
      <c r="H9" s="11">
        <v>3.41</v>
      </c>
      <c r="I9" s="34">
        <f t="shared" si="1"/>
        <v>0.85250000000000004</v>
      </c>
      <c r="J9" s="41">
        <v>2.96</v>
      </c>
      <c r="K9" s="24">
        <f t="shared" si="2"/>
        <v>0.74</v>
      </c>
      <c r="L9" s="11">
        <v>2.62</v>
      </c>
      <c r="M9" s="34">
        <f t="shared" si="3"/>
        <v>0.65500000000000003</v>
      </c>
      <c r="N9" s="41">
        <v>2.27</v>
      </c>
      <c r="O9" s="24">
        <f t="shared" si="4"/>
        <v>0.5675</v>
      </c>
      <c r="P9" s="11">
        <v>1.83</v>
      </c>
      <c r="Q9" s="34">
        <f t="shared" si="5"/>
        <v>0.45750000000000002</v>
      </c>
      <c r="R9" s="41">
        <v>1.35</v>
      </c>
      <c r="S9" s="24">
        <f t="shared" si="6"/>
        <v>0.33750000000000002</v>
      </c>
      <c r="T9" s="11">
        <v>1.02</v>
      </c>
      <c r="U9" s="34">
        <f t="shared" si="7"/>
        <v>0.255</v>
      </c>
      <c r="V9" s="41">
        <v>0.56999999999999995</v>
      </c>
      <c r="W9" s="24">
        <f t="shared" si="8"/>
        <v>0.14249999999999999</v>
      </c>
      <c r="X9" s="11">
        <v>0.23</v>
      </c>
      <c r="Y9" s="34">
        <f t="shared" si="9"/>
        <v>5.7500000000000002E-2</v>
      </c>
      <c r="Z9" s="41">
        <v>0.05</v>
      </c>
      <c r="AA9" s="24">
        <f t="shared" si="10"/>
        <v>1.2500000000000001E-2</v>
      </c>
      <c r="AC9">
        <v>3075</v>
      </c>
    </row>
    <row r="10" spans="1:33" x14ac:dyDescent="0.35">
      <c r="A10" t="s">
        <v>20</v>
      </c>
      <c r="B10" t="s">
        <v>68</v>
      </c>
      <c r="C10" t="s">
        <v>52</v>
      </c>
      <c r="D10" s="11">
        <v>8.9</v>
      </c>
      <c r="E10">
        <v>16</v>
      </c>
      <c r="F10" s="33">
        <f t="shared" si="0"/>
        <v>0.55625000000000002</v>
      </c>
      <c r="H10" s="11">
        <v>13.4</v>
      </c>
      <c r="I10" s="34">
        <f t="shared" si="1"/>
        <v>0.83750000000000002</v>
      </c>
      <c r="J10" s="41">
        <v>11.93</v>
      </c>
      <c r="K10" s="24">
        <f t="shared" si="2"/>
        <v>0.74562499999999998</v>
      </c>
      <c r="L10" s="11">
        <v>10.5</v>
      </c>
      <c r="M10" s="34">
        <f t="shared" si="3"/>
        <v>0.65625</v>
      </c>
      <c r="N10" s="41">
        <v>9.44</v>
      </c>
      <c r="O10" s="24">
        <f t="shared" si="4"/>
        <v>0.59</v>
      </c>
      <c r="P10" s="11">
        <v>8.2899999999999991</v>
      </c>
      <c r="Q10" s="34">
        <f t="shared" si="5"/>
        <v>0.51812499999999995</v>
      </c>
      <c r="R10" s="41">
        <v>6.81</v>
      </c>
      <c r="S10" s="24">
        <f t="shared" si="6"/>
        <v>0.42562499999999998</v>
      </c>
      <c r="T10" s="11">
        <v>5.51</v>
      </c>
      <c r="U10" s="34">
        <f t="shared" si="7"/>
        <v>0.34437499999999999</v>
      </c>
      <c r="V10" s="41">
        <v>3.61</v>
      </c>
      <c r="W10" s="24">
        <f t="shared" si="8"/>
        <v>0.22562499999999999</v>
      </c>
      <c r="X10" s="11">
        <v>1.82</v>
      </c>
      <c r="Y10" s="34">
        <f t="shared" si="9"/>
        <v>0.11375</v>
      </c>
      <c r="Z10" s="41">
        <v>0.21</v>
      </c>
      <c r="AA10" s="24">
        <f t="shared" si="10"/>
        <v>1.3125E-2</v>
      </c>
      <c r="AC10">
        <v>3075</v>
      </c>
    </row>
    <row r="11" spans="1:33" x14ac:dyDescent="0.35">
      <c r="A11" t="s">
        <v>40</v>
      </c>
      <c r="C11" t="s">
        <v>60</v>
      </c>
      <c r="D11" s="11">
        <v>2.83</v>
      </c>
      <c r="E11">
        <v>4</v>
      </c>
      <c r="F11" s="33">
        <f t="shared" si="0"/>
        <v>0.70750000000000002</v>
      </c>
      <c r="H11" s="11">
        <v>3.73</v>
      </c>
      <c r="I11" s="34">
        <f t="shared" si="1"/>
        <v>0.9325</v>
      </c>
      <c r="J11" s="41">
        <v>3.43</v>
      </c>
      <c r="K11" s="24">
        <f t="shared" si="2"/>
        <v>0.85750000000000004</v>
      </c>
      <c r="L11" s="11">
        <v>3.2</v>
      </c>
      <c r="M11" s="34">
        <f t="shared" si="3"/>
        <v>0.8</v>
      </c>
      <c r="N11" s="41">
        <v>2.98</v>
      </c>
      <c r="O11" s="24">
        <f t="shared" si="4"/>
        <v>0.745</v>
      </c>
      <c r="P11" s="11">
        <v>2.79</v>
      </c>
      <c r="Q11" s="34">
        <f t="shared" si="5"/>
        <v>0.69750000000000001</v>
      </c>
      <c r="R11" s="41">
        <v>2.48</v>
      </c>
      <c r="S11" s="24">
        <f t="shared" si="6"/>
        <v>0.62</v>
      </c>
      <c r="T11" s="11">
        <v>2.2200000000000002</v>
      </c>
      <c r="U11" s="34">
        <f t="shared" si="7"/>
        <v>0.55500000000000005</v>
      </c>
      <c r="V11" s="41">
        <v>1.64</v>
      </c>
      <c r="W11" s="24">
        <f t="shared" si="8"/>
        <v>0.41</v>
      </c>
      <c r="X11" s="11">
        <v>1.0900000000000001</v>
      </c>
      <c r="Y11" s="34">
        <f t="shared" si="9"/>
        <v>0.27250000000000002</v>
      </c>
      <c r="Z11" s="41">
        <v>0.13</v>
      </c>
      <c r="AA11" s="24">
        <f t="shared" si="10"/>
        <v>3.2500000000000001E-2</v>
      </c>
      <c r="AC11">
        <v>3075</v>
      </c>
    </row>
    <row r="12" spans="1:33" s="1" customFormat="1" x14ac:dyDescent="0.35">
      <c r="A12" s="20" t="s">
        <v>46</v>
      </c>
      <c r="B12" s="20"/>
      <c r="C12" s="20"/>
      <c r="D12" s="22">
        <f>SUM(D5:D11)</f>
        <v>30.25</v>
      </c>
      <c r="E12" s="20">
        <f>SUM(E5:E11)</f>
        <v>52</v>
      </c>
      <c r="F12" s="38">
        <f t="shared" ref="F12" si="11">(D12/E12)</f>
        <v>0.58173076923076927</v>
      </c>
      <c r="G12" s="39"/>
      <c r="H12" s="21">
        <f t="shared" ref="H12:Z12" si="12">SUM(H5:H11)</f>
        <v>44.67</v>
      </c>
      <c r="I12" s="40">
        <f t="shared" ref="I12" si="13">(H12/E12)</f>
        <v>0.85903846153846153</v>
      </c>
      <c r="J12" s="43">
        <f t="shared" si="12"/>
        <v>39.369999999999997</v>
      </c>
      <c r="K12" s="23">
        <f t="shared" ref="K12" si="14">(J12/E12)</f>
        <v>0.75711538461538452</v>
      </c>
      <c r="L12" s="21">
        <f t="shared" si="12"/>
        <v>35.47</v>
      </c>
      <c r="M12" s="40">
        <f t="shared" ref="M12" si="15">(L12/E12)</f>
        <v>0.68211538461538457</v>
      </c>
      <c r="N12" s="43">
        <f t="shared" si="12"/>
        <v>31.81</v>
      </c>
      <c r="O12" s="23">
        <f t="shared" ref="O12" si="16">(N12/E12)</f>
        <v>0.61173076923076919</v>
      </c>
      <c r="P12" s="21">
        <f t="shared" si="12"/>
        <v>27.79</v>
      </c>
      <c r="Q12" s="40">
        <f t="shared" ref="Q12" si="17">(P12/E12)</f>
        <v>0.53442307692307689</v>
      </c>
      <c r="R12" s="43">
        <f t="shared" si="12"/>
        <v>23.87</v>
      </c>
      <c r="S12" s="23">
        <f t="shared" ref="S12" si="18">(R12/E12)</f>
        <v>0.45903846153846156</v>
      </c>
      <c r="T12" s="21">
        <f t="shared" si="12"/>
        <v>19.47</v>
      </c>
      <c r="U12" s="40">
        <f t="shared" ref="U12" si="19">(T12/E12)</f>
        <v>0.37442307692307691</v>
      </c>
      <c r="V12" s="43">
        <f t="shared" si="12"/>
        <v>14.19</v>
      </c>
      <c r="W12" s="23">
        <f t="shared" ref="W12" si="20">(V12/E12)</f>
        <v>0.27288461538461539</v>
      </c>
      <c r="X12" s="21">
        <f t="shared" si="12"/>
        <v>8.24</v>
      </c>
      <c r="Y12" s="40">
        <f t="shared" ref="Y12" si="21">(X12/E12)</f>
        <v>0.15846153846153846</v>
      </c>
      <c r="Z12" s="43">
        <f t="shared" si="12"/>
        <v>2.6299999999999994</v>
      </c>
      <c r="AA12" s="23">
        <f t="shared" ref="AA12" si="22">(Z12/E12)</f>
        <v>5.0576923076923068E-2</v>
      </c>
    </row>
    <row r="13" spans="1:33" s="31" customFormat="1" x14ac:dyDescent="0.35">
      <c r="D13" s="32"/>
      <c r="H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V13" s="32"/>
      <c r="X13" s="32"/>
      <c r="Z13" s="32"/>
    </row>
    <row r="14" spans="1:33" s="31" customFormat="1" x14ac:dyDescent="0.35">
      <c r="A14" s="44" t="s">
        <v>21</v>
      </c>
      <c r="D14" s="32"/>
      <c r="H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V14" s="32"/>
      <c r="X14" s="32"/>
      <c r="Z14" s="32"/>
      <c r="AC14" s="44">
        <v>106849</v>
      </c>
    </row>
    <row r="15" spans="1:33" x14ac:dyDescent="0.35">
      <c r="A15" t="s">
        <v>5</v>
      </c>
      <c r="B15" t="s">
        <v>64</v>
      </c>
      <c r="C15" t="s">
        <v>50</v>
      </c>
      <c r="D15" s="11">
        <v>2.58</v>
      </c>
      <c r="E15">
        <v>4</v>
      </c>
      <c r="F15" s="33">
        <f t="shared" ref="F15:F21" si="23">(D15/E15)</f>
        <v>0.64500000000000002</v>
      </c>
      <c r="H15" s="11">
        <v>3.37</v>
      </c>
      <c r="I15" s="34">
        <f t="shared" ref="I15:I21" si="24">(H15/E15)</f>
        <v>0.84250000000000003</v>
      </c>
      <c r="J15" s="41">
        <v>3.15</v>
      </c>
      <c r="K15" s="24">
        <f t="shared" ref="K15:K21" si="25">(J15/E15)</f>
        <v>0.78749999999999998</v>
      </c>
      <c r="L15" s="11">
        <v>3.02</v>
      </c>
      <c r="M15" s="34">
        <f t="shared" ref="M15:M21" si="26">(L15/E15)</f>
        <v>0.755</v>
      </c>
      <c r="N15" s="41">
        <v>2.87</v>
      </c>
      <c r="O15" s="24">
        <f t="shared" ref="O15:O21" si="27">(N15/E15)</f>
        <v>0.71750000000000003</v>
      </c>
      <c r="P15" s="11">
        <v>2.72</v>
      </c>
      <c r="Q15" s="34">
        <f t="shared" ref="Q15:Q21" si="28">(P15/E15)</f>
        <v>0.68</v>
      </c>
      <c r="R15" s="41">
        <v>2.5099999999999998</v>
      </c>
      <c r="S15" s="24">
        <f t="shared" ref="S15:S21" si="29">(R15/E15)</f>
        <v>0.62749999999999995</v>
      </c>
      <c r="T15" s="11">
        <v>2.2400000000000002</v>
      </c>
      <c r="U15" s="34">
        <f t="shared" ref="U15:U21" si="30">(T15/E15)</f>
        <v>0.56000000000000005</v>
      </c>
      <c r="V15" s="41">
        <v>1.85</v>
      </c>
      <c r="W15" s="24">
        <f t="shared" ref="W15:W21" si="31">(V15/E15)</f>
        <v>0.46250000000000002</v>
      </c>
      <c r="X15" s="11">
        <v>1.41</v>
      </c>
      <c r="Y15" s="34">
        <f t="shared" ref="Y15:Y21" si="32">(X15/E15)</f>
        <v>0.35249999999999998</v>
      </c>
      <c r="Z15" s="41">
        <v>0.66</v>
      </c>
      <c r="AA15" s="24">
        <f t="shared" ref="AA15:AA21" si="33">(Z15/E15)</f>
        <v>0.16500000000000001</v>
      </c>
    </row>
    <row r="16" spans="1:33" x14ac:dyDescent="0.35">
      <c r="A16" t="s">
        <v>16</v>
      </c>
      <c r="B16" t="s">
        <v>58</v>
      </c>
      <c r="C16" t="s">
        <v>51</v>
      </c>
      <c r="D16" s="11">
        <v>6.83</v>
      </c>
      <c r="E16">
        <v>12</v>
      </c>
      <c r="F16" s="33">
        <f t="shared" si="23"/>
        <v>0.56916666666666671</v>
      </c>
      <c r="H16" s="11">
        <v>10.72</v>
      </c>
      <c r="I16" s="34">
        <f t="shared" si="24"/>
        <v>0.89333333333333342</v>
      </c>
      <c r="J16" s="41">
        <v>9.73</v>
      </c>
      <c r="K16" s="24">
        <f t="shared" si="25"/>
        <v>0.81083333333333341</v>
      </c>
      <c r="L16" s="11">
        <v>8.94</v>
      </c>
      <c r="M16" s="34">
        <f t="shared" si="26"/>
        <v>0.745</v>
      </c>
      <c r="N16" s="41">
        <v>8.06</v>
      </c>
      <c r="O16" s="24">
        <f t="shared" si="27"/>
        <v>0.67166666666666675</v>
      </c>
      <c r="P16" s="11">
        <v>7.2</v>
      </c>
      <c r="Q16" s="34">
        <f t="shared" si="28"/>
        <v>0.6</v>
      </c>
      <c r="R16" s="41">
        <v>6.28</v>
      </c>
      <c r="S16" s="24">
        <f t="shared" si="29"/>
        <v>0.52333333333333332</v>
      </c>
      <c r="T16" s="11">
        <v>5.07</v>
      </c>
      <c r="U16" s="34">
        <f t="shared" si="30"/>
        <v>0.42250000000000004</v>
      </c>
      <c r="V16" s="41">
        <v>3.46</v>
      </c>
      <c r="W16" s="24">
        <f t="shared" si="31"/>
        <v>0.28833333333333333</v>
      </c>
      <c r="X16" s="11">
        <v>1.89</v>
      </c>
      <c r="Y16" s="34">
        <f t="shared" si="32"/>
        <v>0.1575</v>
      </c>
      <c r="Z16" s="41">
        <v>0.45</v>
      </c>
      <c r="AA16" s="24">
        <f t="shared" si="33"/>
        <v>3.7499999999999999E-2</v>
      </c>
    </row>
    <row r="17" spans="1:29" x14ac:dyDescent="0.35">
      <c r="A17" t="s">
        <v>17</v>
      </c>
      <c r="B17" t="s">
        <v>65</v>
      </c>
      <c r="C17" t="s">
        <v>50</v>
      </c>
      <c r="D17" s="11">
        <v>4.53</v>
      </c>
      <c r="E17">
        <v>8</v>
      </c>
      <c r="F17" s="33">
        <f t="shared" si="23"/>
        <v>0.56625000000000003</v>
      </c>
      <c r="H17" s="11">
        <v>7.03</v>
      </c>
      <c r="I17" s="34">
        <f t="shared" si="24"/>
        <v>0.87875000000000003</v>
      </c>
      <c r="J17" s="41">
        <v>6.37</v>
      </c>
      <c r="K17" s="24">
        <f t="shared" si="25"/>
        <v>0.79625000000000001</v>
      </c>
      <c r="L17" s="11">
        <v>5.77</v>
      </c>
      <c r="M17" s="34">
        <f t="shared" si="26"/>
        <v>0.72124999999999995</v>
      </c>
      <c r="N17" s="41">
        <v>5.16</v>
      </c>
      <c r="O17" s="24">
        <f t="shared" si="27"/>
        <v>0.64500000000000002</v>
      </c>
      <c r="P17" s="11">
        <v>4.5999999999999996</v>
      </c>
      <c r="Q17" s="34">
        <f t="shared" si="28"/>
        <v>0.57499999999999996</v>
      </c>
      <c r="R17" s="41">
        <v>4.12</v>
      </c>
      <c r="S17" s="24">
        <f t="shared" si="29"/>
        <v>0.51500000000000001</v>
      </c>
      <c r="T17" s="11">
        <v>3.54</v>
      </c>
      <c r="U17" s="34">
        <f t="shared" si="30"/>
        <v>0.4425</v>
      </c>
      <c r="V17" s="41">
        <v>2.78</v>
      </c>
      <c r="W17" s="24">
        <f t="shared" si="31"/>
        <v>0.34749999999999998</v>
      </c>
      <c r="X17" s="11">
        <v>1.66</v>
      </c>
      <c r="Y17" s="34">
        <f t="shared" si="32"/>
        <v>0.20749999999999999</v>
      </c>
      <c r="Z17" s="41">
        <v>0.33</v>
      </c>
      <c r="AA17" s="24">
        <f t="shared" si="33"/>
        <v>4.1250000000000002E-2</v>
      </c>
    </row>
    <row r="18" spans="1:29" x14ac:dyDescent="0.35">
      <c r="A18" t="s">
        <v>18</v>
      </c>
      <c r="B18" t="s">
        <v>66</v>
      </c>
      <c r="C18" t="s">
        <v>52</v>
      </c>
      <c r="D18" s="11">
        <v>2.93</v>
      </c>
      <c r="E18">
        <v>4</v>
      </c>
      <c r="F18" s="33">
        <f t="shared" si="23"/>
        <v>0.73250000000000004</v>
      </c>
      <c r="H18" s="11">
        <v>3.77</v>
      </c>
      <c r="I18" s="34">
        <f t="shared" si="24"/>
        <v>0.9425</v>
      </c>
      <c r="J18" s="41">
        <v>3.61</v>
      </c>
      <c r="K18" s="24">
        <f t="shared" si="25"/>
        <v>0.90249999999999997</v>
      </c>
      <c r="L18" s="11">
        <v>3.45</v>
      </c>
      <c r="M18" s="34">
        <f t="shared" si="26"/>
        <v>0.86250000000000004</v>
      </c>
      <c r="N18" s="41">
        <v>3.28</v>
      </c>
      <c r="O18" s="24">
        <f t="shared" si="27"/>
        <v>0.82</v>
      </c>
      <c r="P18" s="11">
        <v>3.08</v>
      </c>
      <c r="Q18" s="34">
        <f t="shared" si="28"/>
        <v>0.77</v>
      </c>
      <c r="R18" s="41">
        <v>2.89</v>
      </c>
      <c r="S18" s="24">
        <f t="shared" si="29"/>
        <v>0.72250000000000003</v>
      </c>
      <c r="T18" s="11">
        <v>2.62</v>
      </c>
      <c r="U18" s="34">
        <f t="shared" si="30"/>
        <v>0.65500000000000003</v>
      </c>
      <c r="V18" s="41">
        <v>2.2000000000000002</v>
      </c>
      <c r="W18" s="24">
        <f t="shared" si="31"/>
        <v>0.55000000000000004</v>
      </c>
      <c r="X18" s="11">
        <v>1.34</v>
      </c>
      <c r="Y18" s="34">
        <f t="shared" si="32"/>
        <v>0.33500000000000002</v>
      </c>
      <c r="Z18" s="41">
        <v>0.26</v>
      </c>
      <c r="AA18" s="24">
        <f t="shared" si="33"/>
        <v>6.5000000000000002E-2</v>
      </c>
    </row>
    <row r="19" spans="1:29" x14ac:dyDescent="0.35">
      <c r="A19" t="s">
        <v>19</v>
      </c>
      <c r="B19" t="s">
        <v>67</v>
      </c>
      <c r="C19" t="s">
        <v>52</v>
      </c>
      <c r="D19" s="11">
        <v>1.91</v>
      </c>
      <c r="E19">
        <v>4</v>
      </c>
      <c r="F19" s="33">
        <f t="shared" si="23"/>
        <v>0.47749999999999998</v>
      </c>
      <c r="H19" s="11">
        <v>3.71</v>
      </c>
      <c r="I19" s="34">
        <f t="shared" si="24"/>
        <v>0.92749999999999999</v>
      </c>
      <c r="J19" s="41">
        <v>3.4</v>
      </c>
      <c r="K19" s="24">
        <f t="shared" si="25"/>
        <v>0.85</v>
      </c>
      <c r="L19" s="11">
        <v>3</v>
      </c>
      <c r="M19" s="34">
        <f t="shared" si="26"/>
        <v>0.75</v>
      </c>
      <c r="N19" s="41">
        <v>2.4900000000000002</v>
      </c>
      <c r="O19" s="24">
        <f t="shared" si="27"/>
        <v>0.62250000000000005</v>
      </c>
      <c r="P19" s="11">
        <v>1.94</v>
      </c>
      <c r="Q19" s="34">
        <f t="shared" si="28"/>
        <v>0.48499999999999999</v>
      </c>
      <c r="R19" s="41">
        <v>1.39</v>
      </c>
      <c r="S19" s="24">
        <f t="shared" si="29"/>
        <v>0.34749999999999998</v>
      </c>
      <c r="T19" s="11">
        <v>0.9</v>
      </c>
      <c r="U19" s="34">
        <f t="shared" si="30"/>
        <v>0.22500000000000001</v>
      </c>
      <c r="V19" s="41">
        <v>0.48</v>
      </c>
      <c r="W19" s="24">
        <f t="shared" si="31"/>
        <v>0.12</v>
      </c>
      <c r="X19" s="11">
        <v>0.16</v>
      </c>
      <c r="Y19" s="34">
        <f t="shared" si="32"/>
        <v>0.04</v>
      </c>
      <c r="Z19" s="41">
        <v>0.03</v>
      </c>
      <c r="AA19" s="24">
        <f t="shared" si="33"/>
        <v>7.4999999999999997E-3</v>
      </c>
    </row>
    <row r="20" spans="1:29" x14ac:dyDescent="0.35">
      <c r="A20" t="s">
        <v>20</v>
      </c>
      <c r="B20" t="s">
        <v>68</v>
      </c>
      <c r="C20" t="s">
        <v>52</v>
      </c>
      <c r="D20" s="11">
        <v>7.12</v>
      </c>
      <c r="E20">
        <v>16</v>
      </c>
      <c r="F20" s="33">
        <f t="shared" si="23"/>
        <v>0.44500000000000001</v>
      </c>
      <c r="H20" s="11">
        <v>13.01</v>
      </c>
      <c r="I20" s="34">
        <f t="shared" si="24"/>
        <v>0.81312499999999999</v>
      </c>
      <c r="J20" s="41">
        <v>11.22</v>
      </c>
      <c r="K20" s="24">
        <f t="shared" si="25"/>
        <v>0.70125000000000004</v>
      </c>
      <c r="L20" s="11">
        <v>9.7899999999999991</v>
      </c>
      <c r="M20" s="34">
        <f t="shared" si="26"/>
        <v>0.61187499999999995</v>
      </c>
      <c r="N20" s="41">
        <v>8.52</v>
      </c>
      <c r="O20" s="24">
        <f t="shared" si="27"/>
        <v>0.53249999999999997</v>
      </c>
      <c r="P20" s="11">
        <v>7.31</v>
      </c>
      <c r="Q20" s="34">
        <f t="shared" si="28"/>
        <v>0.45687499999999998</v>
      </c>
      <c r="R20" s="41">
        <v>6.15</v>
      </c>
      <c r="S20" s="24">
        <f t="shared" si="29"/>
        <v>0.38437500000000002</v>
      </c>
      <c r="T20" s="11">
        <v>4.72</v>
      </c>
      <c r="U20" s="34">
        <f t="shared" si="30"/>
        <v>0.29499999999999998</v>
      </c>
      <c r="V20" s="41">
        <v>2.9</v>
      </c>
      <c r="W20" s="24">
        <f t="shared" si="31"/>
        <v>0.18124999999999999</v>
      </c>
      <c r="X20" s="11">
        <v>1.07</v>
      </c>
      <c r="Y20" s="34">
        <f t="shared" si="32"/>
        <v>6.6875000000000004E-2</v>
      </c>
      <c r="Z20" s="41">
        <v>0.08</v>
      </c>
      <c r="AA20" s="24">
        <f t="shared" si="33"/>
        <v>5.0000000000000001E-3</v>
      </c>
    </row>
    <row r="21" spans="1:29" x14ac:dyDescent="0.35">
      <c r="A21" t="s">
        <v>40</v>
      </c>
      <c r="C21" t="s">
        <v>60</v>
      </c>
      <c r="D21" s="11">
        <v>2.66</v>
      </c>
      <c r="E21">
        <v>4</v>
      </c>
      <c r="F21" s="33">
        <f t="shared" si="23"/>
        <v>0.66500000000000004</v>
      </c>
      <c r="H21" s="11">
        <v>3.71</v>
      </c>
      <c r="I21" s="34">
        <f t="shared" si="24"/>
        <v>0.92749999999999999</v>
      </c>
      <c r="J21" s="41">
        <v>3.45</v>
      </c>
      <c r="K21" s="24">
        <f t="shared" si="25"/>
        <v>0.86250000000000004</v>
      </c>
      <c r="L21" s="11">
        <v>3.23</v>
      </c>
      <c r="M21" s="34">
        <f t="shared" si="26"/>
        <v>0.8075</v>
      </c>
      <c r="N21" s="41">
        <v>3.03</v>
      </c>
      <c r="O21" s="24">
        <f t="shared" si="27"/>
        <v>0.75749999999999995</v>
      </c>
      <c r="P21" s="11">
        <v>2.84</v>
      </c>
      <c r="Q21" s="34">
        <f t="shared" si="28"/>
        <v>0.71</v>
      </c>
      <c r="R21" s="41">
        <v>2.63</v>
      </c>
      <c r="S21" s="24">
        <f t="shared" si="29"/>
        <v>0.65749999999999997</v>
      </c>
      <c r="T21" s="11">
        <v>2.2999999999999998</v>
      </c>
      <c r="U21" s="34">
        <f t="shared" si="30"/>
        <v>0.57499999999999996</v>
      </c>
      <c r="V21" s="41">
        <v>1.71</v>
      </c>
      <c r="W21" s="24">
        <f t="shared" si="31"/>
        <v>0.42749999999999999</v>
      </c>
      <c r="X21" s="11">
        <v>0.81</v>
      </c>
      <c r="Y21" s="34">
        <f t="shared" si="32"/>
        <v>0.20250000000000001</v>
      </c>
      <c r="Z21" s="41">
        <v>0.09</v>
      </c>
      <c r="AA21" s="24">
        <f t="shared" si="33"/>
        <v>2.2499999999999999E-2</v>
      </c>
      <c r="AC21">
        <v>105330</v>
      </c>
    </row>
    <row r="22" spans="1:29" s="1" customFormat="1" x14ac:dyDescent="0.35">
      <c r="A22" s="20" t="s">
        <v>46</v>
      </c>
      <c r="B22" s="20"/>
      <c r="C22" s="20"/>
      <c r="D22" s="22">
        <f>SUM(D15:D21)</f>
        <v>28.560000000000002</v>
      </c>
      <c r="E22" s="20">
        <f>SUM(E15:E21)</f>
        <v>52</v>
      </c>
      <c r="F22" s="38">
        <f t="shared" ref="F22" si="34">(D22/E22)</f>
        <v>0.5492307692307693</v>
      </c>
      <c r="G22" s="39"/>
      <c r="H22" s="21">
        <f t="shared" ref="H22:Z22" si="35">SUM(H15:H21)</f>
        <v>45.32</v>
      </c>
      <c r="I22" s="40">
        <f t="shared" ref="I22" si="36">(H22/E22)</f>
        <v>0.8715384615384616</v>
      </c>
      <c r="J22" s="43">
        <f t="shared" si="35"/>
        <v>40.93</v>
      </c>
      <c r="K22" s="23">
        <f t="shared" ref="K22" si="37">(J22/E22)</f>
        <v>0.78711538461538466</v>
      </c>
      <c r="L22" s="21">
        <f t="shared" si="35"/>
        <v>37.199999999999996</v>
      </c>
      <c r="M22" s="40">
        <f t="shared" ref="M22" si="38">(L22/E22)</f>
        <v>0.71538461538461529</v>
      </c>
      <c r="N22" s="43">
        <f t="shared" si="35"/>
        <v>33.409999999999997</v>
      </c>
      <c r="O22" s="23">
        <f t="shared" ref="O22" si="39">(N22/E22)</f>
        <v>0.64249999999999996</v>
      </c>
      <c r="P22" s="21">
        <f t="shared" si="35"/>
        <v>29.69</v>
      </c>
      <c r="Q22" s="40">
        <f t="shared" ref="Q22" si="40">(P22/E22)</f>
        <v>0.57096153846153852</v>
      </c>
      <c r="R22" s="43">
        <f t="shared" si="35"/>
        <v>25.970000000000002</v>
      </c>
      <c r="S22" s="23">
        <f t="shared" ref="S22" si="41">(R22/E22)</f>
        <v>0.49942307692307697</v>
      </c>
      <c r="T22" s="21">
        <f t="shared" si="35"/>
        <v>21.390000000000004</v>
      </c>
      <c r="U22" s="40">
        <f t="shared" ref="U22" si="42">(T22/E22)</f>
        <v>0.41134615384615392</v>
      </c>
      <c r="V22" s="43">
        <f t="shared" si="35"/>
        <v>15.379999999999999</v>
      </c>
      <c r="W22" s="23">
        <f t="shared" ref="W22" si="43">(V22/E22)</f>
        <v>0.29576923076923073</v>
      </c>
      <c r="X22" s="21">
        <f t="shared" si="35"/>
        <v>8.34</v>
      </c>
      <c r="Y22" s="40">
        <f t="shared" ref="Y22" si="44">(X22/E22)</f>
        <v>0.16038461538461538</v>
      </c>
      <c r="Z22" s="43">
        <f t="shared" si="35"/>
        <v>1.9000000000000004</v>
      </c>
      <c r="AA22" s="23">
        <f t="shared" ref="AA22" si="45">(Z22/E22)</f>
        <v>3.6538461538461547E-2</v>
      </c>
    </row>
    <row r="23" spans="1:29" s="31" customFormat="1" x14ac:dyDescent="0.35">
      <c r="D23" s="32"/>
      <c r="H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V23" s="32"/>
      <c r="X23" s="32"/>
      <c r="Z23" s="32"/>
    </row>
    <row r="24" spans="1:29" s="31" customFormat="1" x14ac:dyDescent="0.35">
      <c r="A24" s="44" t="s">
        <v>22</v>
      </c>
      <c r="D24" s="32"/>
      <c r="H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V24" s="32"/>
      <c r="X24" s="32"/>
      <c r="Z24" s="32"/>
      <c r="AC24" s="44">
        <v>350</v>
      </c>
    </row>
    <row r="25" spans="1:29" x14ac:dyDescent="0.35">
      <c r="A25" t="s">
        <v>5</v>
      </c>
      <c r="B25" t="s">
        <v>64</v>
      </c>
      <c r="C25" t="s">
        <v>50</v>
      </c>
      <c r="D25" s="11">
        <v>2.06</v>
      </c>
      <c r="E25">
        <v>4</v>
      </c>
      <c r="F25" s="33">
        <f t="shared" ref="F25:F31" si="46">(D25/E25)</f>
        <v>0.51500000000000001</v>
      </c>
      <c r="H25" s="11">
        <v>3.07</v>
      </c>
      <c r="I25" s="34">
        <f t="shared" ref="I25:I31" si="47">(H25/E25)</f>
        <v>0.76749999999999996</v>
      </c>
      <c r="J25" s="41">
        <v>2.59</v>
      </c>
      <c r="K25" s="24">
        <f t="shared" ref="K25:K31" si="48">(J25/E25)</f>
        <v>0.64749999999999996</v>
      </c>
      <c r="L25" s="11">
        <v>2.46</v>
      </c>
      <c r="M25" s="34">
        <f t="shared" ref="M25:M31" si="49">(L25/E25)</f>
        <v>0.61499999999999999</v>
      </c>
      <c r="N25" s="41">
        <v>1.75</v>
      </c>
      <c r="O25" s="24">
        <f t="shared" ref="O25:O31" si="50">(N25/E25)</f>
        <v>0.4375</v>
      </c>
      <c r="P25" s="11">
        <v>1.63</v>
      </c>
      <c r="Q25" s="34">
        <f t="shared" ref="Q25:Q31" si="51">(P25/E25)</f>
        <v>0.40749999999999997</v>
      </c>
      <c r="R25" s="41">
        <v>1.34</v>
      </c>
      <c r="S25" s="24">
        <f t="shared" ref="S25:S31" si="52">(R25/E25)</f>
        <v>0.33500000000000002</v>
      </c>
      <c r="T25" s="11">
        <v>0.88</v>
      </c>
      <c r="U25" s="34">
        <f t="shared" ref="U25:U31" si="53">(T25/E25)</f>
        <v>0.22</v>
      </c>
      <c r="V25" s="41">
        <v>1.5</v>
      </c>
      <c r="W25" s="24">
        <f t="shared" ref="W25:W31" si="54">(V25/E25)</f>
        <v>0.375</v>
      </c>
      <c r="X25" s="11">
        <v>1.55</v>
      </c>
      <c r="Y25" s="34">
        <f t="shared" ref="Y25:Y31" si="55">(X25/E25)</f>
        <v>0.38750000000000001</v>
      </c>
      <c r="Z25" s="41">
        <v>0.6</v>
      </c>
      <c r="AA25" s="24">
        <f t="shared" ref="AA25:AA31" si="56">(Z25/E25)</f>
        <v>0.15</v>
      </c>
    </row>
    <row r="26" spans="1:29" x14ac:dyDescent="0.35">
      <c r="A26" t="s">
        <v>16</v>
      </c>
      <c r="B26" t="s">
        <v>58</v>
      </c>
      <c r="C26" t="s">
        <v>51</v>
      </c>
      <c r="D26" s="11">
        <v>7.68</v>
      </c>
      <c r="E26">
        <v>12</v>
      </c>
      <c r="F26" s="33">
        <f t="shared" si="46"/>
        <v>0.64</v>
      </c>
      <c r="H26" s="11">
        <v>11.43</v>
      </c>
      <c r="I26" s="34">
        <f t="shared" si="47"/>
        <v>0.95250000000000001</v>
      </c>
      <c r="J26" s="41">
        <v>9.73</v>
      </c>
      <c r="K26" s="24">
        <f t="shared" si="48"/>
        <v>0.81083333333333341</v>
      </c>
      <c r="L26" s="11">
        <v>9.3000000000000007</v>
      </c>
      <c r="M26" s="34">
        <f t="shared" si="49"/>
        <v>0.77500000000000002</v>
      </c>
      <c r="N26" s="41">
        <v>8.3000000000000007</v>
      </c>
      <c r="O26" s="24">
        <f t="shared" si="50"/>
        <v>0.69166666666666676</v>
      </c>
      <c r="P26" s="11">
        <v>7.2</v>
      </c>
      <c r="Q26" s="34">
        <f t="shared" si="51"/>
        <v>0.6</v>
      </c>
      <c r="R26" s="41">
        <v>5.76</v>
      </c>
      <c r="S26" s="24">
        <f t="shared" si="52"/>
        <v>0.48</v>
      </c>
      <c r="T26" s="11">
        <v>3.76</v>
      </c>
      <c r="U26" s="34">
        <f t="shared" si="53"/>
        <v>0.3133333333333333</v>
      </c>
      <c r="V26" s="41">
        <v>2.6</v>
      </c>
      <c r="W26" s="24">
        <f t="shared" si="54"/>
        <v>0.21666666666666667</v>
      </c>
      <c r="X26" s="11">
        <v>1</v>
      </c>
      <c r="Y26" s="34">
        <f t="shared" si="55"/>
        <v>8.3333333333333329E-2</v>
      </c>
      <c r="Z26" s="41">
        <v>0.2</v>
      </c>
      <c r="AA26" s="24">
        <f t="shared" si="56"/>
        <v>1.6666666666666666E-2</v>
      </c>
    </row>
    <row r="27" spans="1:29" x14ac:dyDescent="0.35">
      <c r="A27" t="s">
        <v>17</v>
      </c>
      <c r="B27" t="s">
        <v>65</v>
      </c>
      <c r="C27" t="s">
        <v>50</v>
      </c>
      <c r="D27" s="11">
        <v>5.7</v>
      </c>
      <c r="E27">
        <v>8</v>
      </c>
      <c r="F27" s="33">
        <f t="shared" si="46"/>
        <v>0.71250000000000002</v>
      </c>
      <c r="H27" s="11">
        <v>7.37</v>
      </c>
      <c r="I27" s="34">
        <f t="shared" si="47"/>
        <v>0.92125000000000001</v>
      </c>
      <c r="J27" s="41">
        <v>6.59</v>
      </c>
      <c r="K27" s="24">
        <f t="shared" si="48"/>
        <v>0.82374999999999998</v>
      </c>
      <c r="L27" s="11">
        <v>6.4</v>
      </c>
      <c r="M27" s="34">
        <f t="shared" si="49"/>
        <v>0.8</v>
      </c>
      <c r="N27" s="41">
        <v>6.2</v>
      </c>
      <c r="O27" s="24">
        <f t="shared" si="50"/>
        <v>0.77500000000000002</v>
      </c>
      <c r="P27" s="11">
        <v>5.47</v>
      </c>
      <c r="Q27" s="34">
        <f t="shared" si="51"/>
        <v>0.68374999999999997</v>
      </c>
      <c r="R27" s="41">
        <v>4.97</v>
      </c>
      <c r="S27" s="24">
        <f t="shared" si="52"/>
        <v>0.62124999999999997</v>
      </c>
      <c r="T27" s="11">
        <v>4.32</v>
      </c>
      <c r="U27" s="34">
        <f t="shared" si="53"/>
        <v>0.54</v>
      </c>
      <c r="V27" s="41">
        <v>3.37</v>
      </c>
      <c r="W27" s="24">
        <f t="shared" si="54"/>
        <v>0.42125000000000001</v>
      </c>
      <c r="X27" s="11">
        <v>1.91</v>
      </c>
      <c r="Y27" s="34">
        <f t="shared" si="55"/>
        <v>0.23874999999999999</v>
      </c>
      <c r="Z27" s="41">
        <v>0.4</v>
      </c>
      <c r="AA27" s="24">
        <f t="shared" si="56"/>
        <v>0.05</v>
      </c>
    </row>
    <row r="28" spans="1:29" x14ac:dyDescent="0.35">
      <c r="A28" t="s">
        <v>18</v>
      </c>
      <c r="B28" t="s">
        <v>66</v>
      </c>
      <c r="C28" t="s">
        <v>52</v>
      </c>
      <c r="D28" s="11">
        <v>3.42</v>
      </c>
      <c r="E28">
        <v>4</v>
      </c>
      <c r="F28" s="33">
        <f t="shared" si="46"/>
        <v>0.85499999999999998</v>
      </c>
      <c r="H28" s="11">
        <v>3.93</v>
      </c>
      <c r="I28" s="34">
        <f t="shared" si="47"/>
        <v>0.98250000000000004</v>
      </c>
      <c r="J28" s="41">
        <v>3.64</v>
      </c>
      <c r="K28" s="24">
        <f t="shared" si="48"/>
        <v>0.91</v>
      </c>
      <c r="L28" s="11">
        <v>3.78</v>
      </c>
      <c r="M28" s="34">
        <f t="shared" si="49"/>
        <v>0.94499999999999995</v>
      </c>
      <c r="N28" s="41">
        <v>3.42</v>
      </c>
      <c r="O28" s="24">
        <f t="shared" si="50"/>
        <v>0.85499999999999998</v>
      </c>
      <c r="P28" s="11">
        <v>3.4</v>
      </c>
      <c r="Q28" s="34">
        <f t="shared" si="51"/>
        <v>0.85</v>
      </c>
      <c r="R28" s="41">
        <v>3.34</v>
      </c>
      <c r="S28" s="24">
        <f t="shared" si="52"/>
        <v>0.83499999999999996</v>
      </c>
      <c r="T28" s="11">
        <v>2.8</v>
      </c>
      <c r="U28" s="34">
        <f t="shared" si="53"/>
        <v>0.7</v>
      </c>
      <c r="V28" s="41">
        <v>3.27</v>
      </c>
      <c r="W28" s="24">
        <f t="shared" si="54"/>
        <v>0.8175</v>
      </c>
      <c r="X28" s="11">
        <v>1.64</v>
      </c>
      <c r="Y28" s="34">
        <f t="shared" si="55"/>
        <v>0.41</v>
      </c>
      <c r="Z28" s="41"/>
      <c r="AA28" s="24">
        <f t="shared" si="56"/>
        <v>0</v>
      </c>
    </row>
    <row r="29" spans="1:29" x14ac:dyDescent="0.35">
      <c r="A29" t="s">
        <v>19</v>
      </c>
      <c r="B29" t="s">
        <v>67</v>
      </c>
      <c r="C29" t="s">
        <v>52</v>
      </c>
      <c r="D29" s="11">
        <v>2.5</v>
      </c>
      <c r="E29">
        <v>4</v>
      </c>
      <c r="F29" s="33">
        <f t="shared" si="46"/>
        <v>0.625</v>
      </c>
      <c r="H29" s="11">
        <v>3.84</v>
      </c>
      <c r="I29" s="34">
        <f t="shared" si="47"/>
        <v>0.96</v>
      </c>
      <c r="J29" s="41">
        <v>3.11</v>
      </c>
      <c r="K29" s="24">
        <f t="shared" si="48"/>
        <v>0.77749999999999997</v>
      </c>
      <c r="L29" s="11">
        <v>3</v>
      </c>
      <c r="M29" s="34">
        <f t="shared" si="49"/>
        <v>0.75</v>
      </c>
      <c r="N29" s="41">
        <v>2.58</v>
      </c>
      <c r="O29" s="24">
        <f t="shared" si="50"/>
        <v>0.64500000000000002</v>
      </c>
      <c r="P29" s="11">
        <v>2.13</v>
      </c>
      <c r="Q29" s="34">
        <f t="shared" si="51"/>
        <v>0.53249999999999997</v>
      </c>
      <c r="R29" s="41">
        <v>1.97</v>
      </c>
      <c r="S29" s="24">
        <f t="shared" si="52"/>
        <v>0.49249999999999999</v>
      </c>
      <c r="T29" s="11">
        <v>1.1599999999999999</v>
      </c>
      <c r="U29" s="34">
        <f t="shared" si="53"/>
        <v>0.28999999999999998</v>
      </c>
      <c r="V29" s="41">
        <v>1</v>
      </c>
      <c r="W29" s="24">
        <f t="shared" si="54"/>
        <v>0.25</v>
      </c>
      <c r="X29" s="11">
        <v>0.36</v>
      </c>
      <c r="Y29" s="34">
        <f t="shared" si="55"/>
        <v>0.09</v>
      </c>
      <c r="Z29" s="41"/>
      <c r="AA29" s="24">
        <f t="shared" si="56"/>
        <v>0</v>
      </c>
    </row>
    <row r="30" spans="1:29" x14ac:dyDescent="0.35">
      <c r="A30" t="s">
        <v>20</v>
      </c>
      <c r="B30" t="s">
        <v>68</v>
      </c>
      <c r="C30" t="s">
        <v>52</v>
      </c>
      <c r="D30" s="11">
        <v>8.7799999999999994</v>
      </c>
      <c r="E30">
        <v>16</v>
      </c>
      <c r="F30" s="33">
        <f t="shared" si="46"/>
        <v>0.54874999999999996</v>
      </c>
      <c r="H30" s="11">
        <v>13.72</v>
      </c>
      <c r="I30" s="34">
        <f t="shared" si="47"/>
        <v>0.85750000000000004</v>
      </c>
      <c r="J30" s="41">
        <v>11.86</v>
      </c>
      <c r="K30" s="24">
        <f t="shared" si="48"/>
        <v>0.74124999999999996</v>
      </c>
      <c r="L30" s="11">
        <v>9.94</v>
      </c>
      <c r="M30" s="34">
        <f t="shared" si="49"/>
        <v>0.62124999999999997</v>
      </c>
      <c r="N30" s="41">
        <v>8.15</v>
      </c>
      <c r="O30" s="24">
        <f t="shared" si="50"/>
        <v>0.50937500000000002</v>
      </c>
      <c r="P30" s="11">
        <v>7.93</v>
      </c>
      <c r="Q30" s="34">
        <f t="shared" si="51"/>
        <v>0.49562499999999998</v>
      </c>
      <c r="R30" s="41">
        <v>6.08</v>
      </c>
      <c r="S30" s="24">
        <f t="shared" si="52"/>
        <v>0.38</v>
      </c>
      <c r="T30" s="11">
        <v>5.76</v>
      </c>
      <c r="U30" s="34">
        <f t="shared" si="53"/>
        <v>0.36</v>
      </c>
      <c r="V30" s="41">
        <v>3.17</v>
      </c>
      <c r="W30" s="24">
        <f t="shared" si="54"/>
        <v>0.198125</v>
      </c>
      <c r="X30" s="11">
        <v>1.0900000000000001</v>
      </c>
      <c r="Y30" s="34">
        <f t="shared" si="55"/>
        <v>6.8125000000000005E-2</v>
      </c>
      <c r="Z30" s="41"/>
      <c r="AA30" s="24">
        <f t="shared" si="56"/>
        <v>0</v>
      </c>
    </row>
    <row r="31" spans="1:29" x14ac:dyDescent="0.35">
      <c r="A31" t="s">
        <v>40</v>
      </c>
      <c r="C31" t="s">
        <v>60</v>
      </c>
      <c r="D31" s="11">
        <v>3.16</v>
      </c>
      <c r="E31">
        <v>4</v>
      </c>
      <c r="F31" s="33">
        <f t="shared" si="46"/>
        <v>0.79</v>
      </c>
      <c r="H31" s="11">
        <v>3.93</v>
      </c>
      <c r="I31" s="34">
        <f t="shared" si="47"/>
        <v>0.98250000000000004</v>
      </c>
      <c r="J31" s="41">
        <v>3.82</v>
      </c>
      <c r="K31" s="24">
        <f t="shared" si="48"/>
        <v>0.95499999999999996</v>
      </c>
      <c r="L31" s="11">
        <v>3.6</v>
      </c>
      <c r="M31" s="34">
        <f t="shared" si="49"/>
        <v>0.9</v>
      </c>
      <c r="N31" s="41">
        <v>3.18</v>
      </c>
      <c r="O31" s="24">
        <f t="shared" si="50"/>
        <v>0.79500000000000004</v>
      </c>
      <c r="P31" s="11">
        <v>3.13</v>
      </c>
      <c r="Q31" s="34">
        <f t="shared" si="51"/>
        <v>0.78249999999999997</v>
      </c>
      <c r="R31" s="41">
        <v>2.76</v>
      </c>
      <c r="S31" s="24">
        <f t="shared" si="52"/>
        <v>0.69</v>
      </c>
      <c r="T31" s="11">
        <v>2.88</v>
      </c>
      <c r="U31" s="34">
        <f t="shared" si="53"/>
        <v>0.72</v>
      </c>
      <c r="V31" s="41">
        <v>1.9</v>
      </c>
      <c r="W31" s="24">
        <f t="shared" si="54"/>
        <v>0.47499999999999998</v>
      </c>
      <c r="X31" s="11">
        <v>0.73</v>
      </c>
      <c r="Y31" s="34">
        <f t="shared" si="55"/>
        <v>0.1825</v>
      </c>
      <c r="Z31" s="41"/>
      <c r="AA31" s="24">
        <f t="shared" si="56"/>
        <v>0</v>
      </c>
      <c r="AC31">
        <v>340</v>
      </c>
    </row>
    <row r="32" spans="1:29" s="1" customFormat="1" x14ac:dyDescent="0.35">
      <c r="A32" s="20" t="s">
        <v>46</v>
      </c>
      <c r="B32" s="20"/>
      <c r="C32" s="20"/>
      <c r="D32" s="22">
        <f>SUM(D25:D31)</f>
        <v>33.299999999999997</v>
      </c>
      <c r="E32" s="20">
        <f>SUM(E25:E31)</f>
        <v>52</v>
      </c>
      <c r="F32" s="38">
        <f t="shared" ref="F32" si="57">(D32/E32)</f>
        <v>0.64038461538461533</v>
      </c>
      <c r="G32" s="39"/>
      <c r="H32" s="21">
        <f t="shared" ref="H32:Z32" si="58">SUM(H25:H31)</f>
        <v>47.29</v>
      </c>
      <c r="I32" s="40">
        <f t="shared" ref="I32" si="59">(H32/E32)</f>
        <v>0.90942307692307689</v>
      </c>
      <c r="J32" s="43">
        <f t="shared" si="58"/>
        <v>41.339999999999996</v>
      </c>
      <c r="K32" s="23">
        <f t="shared" ref="K32" si="60">(J32/E32)</f>
        <v>0.79499999999999993</v>
      </c>
      <c r="L32" s="21">
        <f t="shared" si="58"/>
        <v>38.480000000000004</v>
      </c>
      <c r="M32" s="40">
        <f t="shared" ref="M32" si="61">(L32/E32)</f>
        <v>0.7400000000000001</v>
      </c>
      <c r="N32" s="43">
        <f t="shared" si="58"/>
        <v>33.58</v>
      </c>
      <c r="O32" s="23">
        <f t="shared" ref="O32" si="62">(N32/E32)</f>
        <v>0.64576923076923076</v>
      </c>
      <c r="P32" s="21">
        <f t="shared" si="58"/>
        <v>30.889999999999997</v>
      </c>
      <c r="Q32" s="40">
        <f t="shared" ref="Q32" si="63">(P32/E32)</f>
        <v>0.59403846153846152</v>
      </c>
      <c r="R32" s="43">
        <f t="shared" si="58"/>
        <v>26.22</v>
      </c>
      <c r="S32" s="23">
        <f t="shared" ref="S32" si="64">(R32/E32)</f>
        <v>0.50423076923076926</v>
      </c>
      <c r="T32" s="21">
        <f t="shared" si="58"/>
        <v>21.56</v>
      </c>
      <c r="U32" s="40">
        <f t="shared" ref="U32" si="65">(T32/E32)</f>
        <v>0.41461538461538461</v>
      </c>
      <c r="V32" s="43">
        <f t="shared" si="58"/>
        <v>16.809999999999999</v>
      </c>
      <c r="W32" s="23">
        <f t="shared" ref="W32" si="66">(V32/E32)</f>
        <v>0.32326923076923075</v>
      </c>
      <c r="X32" s="21">
        <f t="shared" si="58"/>
        <v>8.2799999999999994</v>
      </c>
      <c r="Y32" s="40">
        <f t="shared" ref="Y32" si="67">(X32/E32)</f>
        <v>0.15923076923076923</v>
      </c>
      <c r="Z32" s="43">
        <f t="shared" si="58"/>
        <v>1.2000000000000002</v>
      </c>
      <c r="AA32" s="23">
        <f t="shared" ref="AA32" si="68">(Z32/E32)</f>
        <v>2.3076923076923082E-2</v>
      </c>
    </row>
    <row r="33" spans="1:29" s="31" customFormat="1" x14ac:dyDescent="0.35">
      <c r="D33" s="32"/>
      <c r="H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V33" s="32"/>
      <c r="X33" s="32"/>
      <c r="Z33" s="32"/>
    </row>
    <row r="34" spans="1:29" s="31" customFormat="1" x14ac:dyDescent="0.35">
      <c r="A34" s="44" t="s">
        <v>23</v>
      </c>
      <c r="D34" s="32"/>
      <c r="H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V34" s="32"/>
      <c r="X34" s="32"/>
      <c r="Z34" s="32"/>
      <c r="AC34" s="44">
        <v>17066</v>
      </c>
    </row>
    <row r="35" spans="1:29" x14ac:dyDescent="0.35">
      <c r="A35" t="s">
        <v>5</v>
      </c>
      <c r="B35" t="s">
        <v>64</v>
      </c>
      <c r="C35" t="s">
        <v>50</v>
      </c>
      <c r="D35" s="11">
        <v>2.57</v>
      </c>
      <c r="E35">
        <v>4</v>
      </c>
      <c r="F35" s="33">
        <f t="shared" ref="F35:F41" si="69">(D35/E35)</f>
        <v>0.64249999999999996</v>
      </c>
      <c r="H35" s="11">
        <v>3.21</v>
      </c>
      <c r="I35" s="34">
        <f t="shared" ref="I35:I41" si="70">(H35/E35)</f>
        <v>0.80249999999999999</v>
      </c>
      <c r="J35" s="41">
        <v>2.96</v>
      </c>
      <c r="K35" s="24">
        <f t="shared" ref="K35:K41" si="71">(J35/E35)</f>
        <v>0.74</v>
      </c>
      <c r="L35" s="11">
        <v>2.81</v>
      </c>
      <c r="M35" s="34">
        <f t="shared" ref="M35:M41" si="72">(L35/E35)</f>
        <v>0.70250000000000001</v>
      </c>
      <c r="N35" s="41">
        <v>2.69</v>
      </c>
      <c r="O35" s="24">
        <f t="shared" ref="O35:O41" si="73">(N35/E35)</f>
        <v>0.67249999999999999</v>
      </c>
      <c r="P35" s="11">
        <v>2.62</v>
      </c>
      <c r="Q35" s="34">
        <f t="shared" ref="Q35:Q41" si="74">(P35/E35)</f>
        <v>0.65500000000000003</v>
      </c>
      <c r="R35" s="41">
        <v>2.48</v>
      </c>
      <c r="S35" s="24">
        <f t="shared" ref="S35:S41" si="75">(R35/E35)</f>
        <v>0.62</v>
      </c>
      <c r="T35" s="11">
        <v>2.4500000000000002</v>
      </c>
      <c r="U35" s="34">
        <f t="shared" ref="U35:U41" si="76">(T35/E35)</f>
        <v>0.61250000000000004</v>
      </c>
      <c r="V35" s="41">
        <v>2.09</v>
      </c>
      <c r="W35" s="24">
        <f t="shared" ref="W35:W41" si="77">(V35/E35)</f>
        <v>0.52249999999999996</v>
      </c>
      <c r="X35" s="11">
        <v>1.86</v>
      </c>
      <c r="Y35" s="34">
        <f t="shared" ref="Y35:Y41" si="78">(X35/E35)</f>
        <v>0.46500000000000002</v>
      </c>
      <c r="Z35" s="41">
        <v>1.04</v>
      </c>
      <c r="AA35" s="24">
        <f t="shared" ref="AA35:AA41" si="79">(Z35/E35)</f>
        <v>0.26</v>
      </c>
      <c r="AC35">
        <v>16734</v>
      </c>
    </row>
    <row r="36" spans="1:29" x14ac:dyDescent="0.35">
      <c r="A36" t="s">
        <v>16</v>
      </c>
      <c r="B36" t="s">
        <v>58</v>
      </c>
      <c r="C36" t="s">
        <v>51</v>
      </c>
      <c r="D36" s="11">
        <v>6.35</v>
      </c>
      <c r="E36">
        <v>12</v>
      </c>
      <c r="F36" s="33">
        <f t="shared" si="69"/>
        <v>0.52916666666666667</v>
      </c>
      <c r="H36" s="11">
        <v>10.75</v>
      </c>
      <c r="I36" s="34">
        <f t="shared" si="70"/>
        <v>0.89583333333333337</v>
      </c>
      <c r="J36" s="41">
        <v>9.76</v>
      </c>
      <c r="K36" s="24">
        <f t="shared" si="71"/>
        <v>0.81333333333333335</v>
      </c>
      <c r="L36" s="11">
        <v>9.0500000000000007</v>
      </c>
      <c r="M36" s="34">
        <f t="shared" si="72"/>
        <v>0.75416666666666676</v>
      </c>
      <c r="N36" s="41">
        <v>8.0500000000000007</v>
      </c>
      <c r="O36" s="24">
        <f t="shared" si="73"/>
        <v>0.67083333333333339</v>
      </c>
      <c r="P36" s="11">
        <v>6.75</v>
      </c>
      <c r="Q36" s="34">
        <f t="shared" si="74"/>
        <v>0.5625</v>
      </c>
      <c r="R36" s="41">
        <v>5.48</v>
      </c>
      <c r="S36" s="24">
        <f t="shared" si="75"/>
        <v>0.45666666666666672</v>
      </c>
      <c r="T36" s="11">
        <v>3.74</v>
      </c>
      <c r="U36" s="34">
        <f t="shared" si="76"/>
        <v>0.3116666666666667</v>
      </c>
      <c r="V36" s="41">
        <v>1.9</v>
      </c>
      <c r="W36" s="24">
        <f t="shared" si="77"/>
        <v>0.15833333333333333</v>
      </c>
      <c r="X36" s="11">
        <v>0.79</v>
      </c>
      <c r="Y36" s="34">
        <f t="shared" si="78"/>
        <v>6.5833333333333341E-2</v>
      </c>
      <c r="Z36" s="41">
        <v>0.19</v>
      </c>
      <c r="AA36" s="24">
        <f t="shared" si="79"/>
        <v>1.5833333333333335E-2</v>
      </c>
      <c r="AC36">
        <v>16734</v>
      </c>
    </row>
    <row r="37" spans="1:29" x14ac:dyDescent="0.35">
      <c r="A37" t="s">
        <v>17</v>
      </c>
      <c r="B37" t="s">
        <v>65</v>
      </c>
      <c r="C37" t="s">
        <v>50</v>
      </c>
      <c r="D37" s="11">
        <v>4.26</v>
      </c>
      <c r="E37">
        <v>8</v>
      </c>
      <c r="F37" s="33">
        <f t="shared" si="69"/>
        <v>0.53249999999999997</v>
      </c>
      <c r="H37" s="11">
        <v>6.61</v>
      </c>
      <c r="I37" s="34">
        <f t="shared" si="70"/>
        <v>0.82625000000000004</v>
      </c>
      <c r="J37" s="41">
        <v>5.83</v>
      </c>
      <c r="K37" s="24">
        <f t="shared" si="71"/>
        <v>0.72875000000000001</v>
      </c>
      <c r="L37" s="11">
        <v>5.26</v>
      </c>
      <c r="M37" s="34">
        <f t="shared" si="72"/>
        <v>0.65749999999999997</v>
      </c>
      <c r="N37" s="41">
        <v>4.74</v>
      </c>
      <c r="O37" s="24">
        <f t="shared" si="73"/>
        <v>0.59250000000000003</v>
      </c>
      <c r="P37" s="11">
        <v>4.32</v>
      </c>
      <c r="Q37" s="34">
        <f t="shared" si="74"/>
        <v>0.54</v>
      </c>
      <c r="R37" s="41">
        <v>3.84</v>
      </c>
      <c r="S37" s="24">
        <f t="shared" si="75"/>
        <v>0.48</v>
      </c>
      <c r="T37" s="11">
        <v>3.33</v>
      </c>
      <c r="U37" s="34">
        <f t="shared" si="76"/>
        <v>0.41625000000000001</v>
      </c>
      <c r="V37" s="41">
        <v>2.69</v>
      </c>
      <c r="W37" s="24">
        <f t="shared" si="77"/>
        <v>0.33624999999999999</v>
      </c>
      <c r="X37" s="11">
        <v>1.81</v>
      </c>
      <c r="Y37" s="34">
        <f t="shared" si="78"/>
        <v>0.22625000000000001</v>
      </c>
      <c r="Z37" s="41">
        <v>0.47</v>
      </c>
      <c r="AA37" s="24">
        <f t="shared" si="79"/>
        <v>5.8749999999999997E-2</v>
      </c>
      <c r="AC37">
        <v>16734</v>
      </c>
    </row>
    <row r="38" spans="1:29" x14ac:dyDescent="0.35">
      <c r="A38" t="s">
        <v>18</v>
      </c>
      <c r="B38" t="s">
        <v>66</v>
      </c>
      <c r="C38" t="s">
        <v>52</v>
      </c>
      <c r="D38" s="11">
        <v>3.16</v>
      </c>
      <c r="E38">
        <v>4</v>
      </c>
      <c r="F38" s="33">
        <f t="shared" si="69"/>
        <v>0.79</v>
      </c>
      <c r="H38" s="11">
        <v>3.79</v>
      </c>
      <c r="I38" s="34">
        <f t="shared" si="70"/>
        <v>0.94750000000000001</v>
      </c>
      <c r="J38" s="41">
        <v>3.67</v>
      </c>
      <c r="K38" s="24">
        <f t="shared" si="71"/>
        <v>0.91749999999999998</v>
      </c>
      <c r="L38" s="11">
        <v>3.56</v>
      </c>
      <c r="M38" s="34">
        <f t="shared" si="72"/>
        <v>0.89</v>
      </c>
      <c r="N38" s="41">
        <v>3.45</v>
      </c>
      <c r="O38" s="24">
        <f t="shared" si="73"/>
        <v>0.86250000000000004</v>
      </c>
      <c r="P38" s="11">
        <v>3.32</v>
      </c>
      <c r="Q38" s="34">
        <f t="shared" si="74"/>
        <v>0.83</v>
      </c>
      <c r="R38" s="41">
        <v>3.11</v>
      </c>
      <c r="S38" s="24">
        <f t="shared" si="75"/>
        <v>0.77749999999999997</v>
      </c>
      <c r="T38" s="11">
        <v>2.92</v>
      </c>
      <c r="U38" s="34">
        <f t="shared" si="76"/>
        <v>0.73</v>
      </c>
      <c r="V38" s="41">
        <v>2.59</v>
      </c>
      <c r="W38" s="24">
        <f t="shared" si="77"/>
        <v>0.64749999999999996</v>
      </c>
      <c r="X38" s="11">
        <v>1.76</v>
      </c>
      <c r="Y38" s="34">
        <f t="shared" si="78"/>
        <v>0.44</v>
      </c>
      <c r="Z38" s="41">
        <v>0.39</v>
      </c>
      <c r="AA38" s="24">
        <f t="shared" si="79"/>
        <v>9.7500000000000003E-2</v>
      </c>
      <c r="AC38">
        <v>16734</v>
      </c>
    </row>
    <row r="39" spans="1:29" x14ac:dyDescent="0.35">
      <c r="A39" t="s">
        <v>19</v>
      </c>
      <c r="B39" t="s">
        <v>67</v>
      </c>
      <c r="C39" t="s">
        <v>52</v>
      </c>
      <c r="D39" s="11">
        <v>2.0099999999999998</v>
      </c>
      <c r="E39">
        <v>4</v>
      </c>
      <c r="F39" s="33">
        <f t="shared" si="69"/>
        <v>0.50249999999999995</v>
      </c>
      <c r="H39" s="11">
        <v>3.54</v>
      </c>
      <c r="I39" s="34">
        <f t="shared" si="70"/>
        <v>0.88500000000000001</v>
      </c>
      <c r="J39" s="41">
        <v>3.13</v>
      </c>
      <c r="K39" s="24">
        <f t="shared" si="71"/>
        <v>0.78249999999999997</v>
      </c>
      <c r="L39" s="11">
        <v>2.78</v>
      </c>
      <c r="M39" s="34">
        <f t="shared" si="72"/>
        <v>0.69499999999999995</v>
      </c>
      <c r="N39" s="41">
        <v>2.4500000000000002</v>
      </c>
      <c r="O39" s="24">
        <f t="shared" si="73"/>
        <v>0.61250000000000004</v>
      </c>
      <c r="P39" s="11">
        <v>2.0299999999999998</v>
      </c>
      <c r="Q39" s="34">
        <f t="shared" si="74"/>
        <v>0.50749999999999995</v>
      </c>
      <c r="R39" s="41">
        <v>1.57</v>
      </c>
      <c r="S39" s="24">
        <f t="shared" si="75"/>
        <v>0.39250000000000002</v>
      </c>
      <c r="T39" s="11">
        <v>1.23</v>
      </c>
      <c r="U39" s="34">
        <f t="shared" si="76"/>
        <v>0.3075</v>
      </c>
      <c r="V39" s="41">
        <v>0.9</v>
      </c>
      <c r="W39" s="24">
        <f t="shared" si="77"/>
        <v>0.22500000000000001</v>
      </c>
      <c r="X39" s="11">
        <v>0.45</v>
      </c>
      <c r="Y39" s="34">
        <f t="shared" si="78"/>
        <v>0.1125</v>
      </c>
      <c r="Z39" s="41">
        <v>0.05</v>
      </c>
      <c r="AA39" s="24">
        <f t="shared" si="79"/>
        <v>1.2500000000000001E-2</v>
      </c>
      <c r="AC39">
        <v>16734</v>
      </c>
    </row>
    <row r="40" spans="1:29" x14ac:dyDescent="0.35">
      <c r="A40" t="s">
        <v>20</v>
      </c>
      <c r="B40" t="s">
        <v>68</v>
      </c>
      <c r="C40" t="s">
        <v>52</v>
      </c>
      <c r="D40" s="11">
        <v>6.69</v>
      </c>
      <c r="E40">
        <v>16</v>
      </c>
      <c r="F40" s="33">
        <f t="shared" si="69"/>
        <v>0.41812500000000002</v>
      </c>
      <c r="H40" s="11">
        <v>12.65</v>
      </c>
      <c r="I40" s="34">
        <f t="shared" si="70"/>
        <v>0.79062500000000002</v>
      </c>
      <c r="J40" s="41">
        <v>10.58</v>
      </c>
      <c r="K40" s="24">
        <f t="shared" si="71"/>
        <v>0.66125</v>
      </c>
      <c r="L40" s="11">
        <v>9.01</v>
      </c>
      <c r="M40" s="34">
        <f t="shared" si="72"/>
        <v>0.56312499999999999</v>
      </c>
      <c r="N40" s="41">
        <v>7.79</v>
      </c>
      <c r="O40" s="24">
        <f t="shared" si="73"/>
        <v>0.486875</v>
      </c>
      <c r="P40" s="11">
        <v>6.55</v>
      </c>
      <c r="Q40" s="34">
        <f t="shared" si="74"/>
        <v>0.40937499999999999</v>
      </c>
      <c r="R40" s="41">
        <v>5.49</v>
      </c>
      <c r="S40" s="24">
        <f t="shared" si="75"/>
        <v>0.34312500000000001</v>
      </c>
      <c r="T40" s="11">
        <v>4.3099999999999996</v>
      </c>
      <c r="U40" s="34">
        <f t="shared" si="76"/>
        <v>0.26937499999999998</v>
      </c>
      <c r="V40" s="41">
        <v>2.93</v>
      </c>
      <c r="W40" s="24">
        <f t="shared" si="77"/>
        <v>0.18312500000000001</v>
      </c>
      <c r="X40" s="11">
        <v>1.38</v>
      </c>
      <c r="Y40" s="34">
        <f t="shared" si="78"/>
        <v>8.6249999999999993E-2</v>
      </c>
      <c r="Z40" s="41">
        <v>0.14000000000000001</v>
      </c>
      <c r="AA40" s="24">
        <f t="shared" si="79"/>
        <v>8.7500000000000008E-3</v>
      </c>
      <c r="AC40">
        <v>16734</v>
      </c>
    </row>
    <row r="41" spans="1:29" x14ac:dyDescent="0.35">
      <c r="A41" t="s">
        <v>40</v>
      </c>
      <c r="C41" t="s">
        <v>60</v>
      </c>
      <c r="D41" s="11">
        <v>2.38</v>
      </c>
      <c r="E41">
        <v>4</v>
      </c>
      <c r="F41" s="33">
        <f t="shared" si="69"/>
        <v>0.59499999999999997</v>
      </c>
      <c r="H41" s="11">
        <v>3.46</v>
      </c>
      <c r="I41" s="34">
        <f t="shared" si="70"/>
        <v>0.86499999999999999</v>
      </c>
      <c r="J41" s="41">
        <v>3.11</v>
      </c>
      <c r="K41" s="24">
        <f t="shared" si="71"/>
        <v>0.77749999999999997</v>
      </c>
      <c r="L41" s="11">
        <v>2.92</v>
      </c>
      <c r="M41" s="34">
        <f t="shared" si="72"/>
        <v>0.73</v>
      </c>
      <c r="N41" s="41">
        <v>2.71</v>
      </c>
      <c r="O41" s="24">
        <f t="shared" si="73"/>
        <v>0.67749999999999999</v>
      </c>
      <c r="P41" s="11">
        <v>2.48</v>
      </c>
      <c r="Q41" s="34">
        <f t="shared" si="74"/>
        <v>0.62</v>
      </c>
      <c r="R41" s="41">
        <v>2.25</v>
      </c>
      <c r="S41" s="24">
        <f t="shared" si="75"/>
        <v>0.5625</v>
      </c>
      <c r="T41" s="11">
        <v>1.96</v>
      </c>
      <c r="U41" s="34">
        <f t="shared" si="76"/>
        <v>0.49</v>
      </c>
      <c r="V41" s="41">
        <v>1.49</v>
      </c>
      <c r="W41" s="24">
        <f t="shared" si="77"/>
        <v>0.3725</v>
      </c>
      <c r="X41" s="11">
        <v>0.83</v>
      </c>
      <c r="Y41" s="34">
        <f t="shared" si="78"/>
        <v>0.20749999999999999</v>
      </c>
      <c r="Z41" s="41">
        <v>0.11</v>
      </c>
      <c r="AA41" s="24">
        <f t="shared" si="79"/>
        <v>2.75E-2</v>
      </c>
      <c r="AC41">
        <v>16734</v>
      </c>
    </row>
    <row r="42" spans="1:29" s="1" customFormat="1" x14ac:dyDescent="0.35">
      <c r="A42" s="20" t="s">
        <v>46</v>
      </c>
      <c r="B42" s="20"/>
      <c r="C42" s="20"/>
      <c r="D42" s="22">
        <f>SUM(D35:D41)</f>
        <v>27.42</v>
      </c>
      <c r="E42" s="20">
        <f>SUM(E35:E41)</f>
        <v>52</v>
      </c>
      <c r="F42" s="38">
        <f t="shared" ref="F42" si="80">(D42/E42)</f>
        <v>0.52730769230769237</v>
      </c>
      <c r="G42" s="39"/>
      <c r="H42" s="21">
        <f t="shared" ref="H42:Z42" si="81">SUM(H35:H41)</f>
        <v>44.01</v>
      </c>
      <c r="I42" s="40">
        <f t="shared" ref="I42" si="82">(H42/E42)</f>
        <v>0.84634615384615386</v>
      </c>
      <c r="J42" s="43">
        <f t="shared" si="81"/>
        <v>39.04</v>
      </c>
      <c r="K42" s="23">
        <f t="shared" ref="K42" si="83">(J42/E42)</f>
        <v>0.75076923076923074</v>
      </c>
      <c r="L42" s="21">
        <f t="shared" si="81"/>
        <v>35.39</v>
      </c>
      <c r="M42" s="40">
        <f t="shared" ref="M42" si="84">(L42/E42)</f>
        <v>0.68057692307692308</v>
      </c>
      <c r="N42" s="43">
        <f t="shared" si="81"/>
        <v>31.88</v>
      </c>
      <c r="O42" s="23">
        <f t="shared" ref="O42" si="85">(N42/E42)</f>
        <v>0.61307692307692307</v>
      </c>
      <c r="P42" s="21">
        <f t="shared" si="81"/>
        <v>28.070000000000004</v>
      </c>
      <c r="Q42" s="40">
        <f t="shared" ref="Q42" si="86">(P42/E42)</f>
        <v>0.53980769230769243</v>
      </c>
      <c r="R42" s="43">
        <f t="shared" si="81"/>
        <v>24.22</v>
      </c>
      <c r="S42" s="23">
        <f t="shared" ref="S42" si="87">(R42/E42)</f>
        <v>0.46576923076923077</v>
      </c>
      <c r="T42" s="21">
        <f t="shared" si="81"/>
        <v>19.940000000000001</v>
      </c>
      <c r="U42" s="40">
        <f t="shared" ref="U42" si="88">(T42/E42)</f>
        <v>0.38346153846153846</v>
      </c>
      <c r="V42" s="43">
        <f t="shared" si="81"/>
        <v>14.59</v>
      </c>
      <c r="W42" s="23">
        <f t="shared" ref="W42" si="89">(V42/E42)</f>
        <v>0.28057692307692306</v>
      </c>
      <c r="X42" s="21">
        <f t="shared" si="81"/>
        <v>8.8800000000000008</v>
      </c>
      <c r="Y42" s="40">
        <f t="shared" ref="Y42" si="90">(X42/E42)</f>
        <v>0.17076923076923078</v>
      </c>
      <c r="Z42" s="43">
        <f t="shared" si="81"/>
        <v>2.3899999999999997</v>
      </c>
      <c r="AA42" s="23">
        <f t="shared" ref="AA42" si="91">(Z42/E42)</f>
        <v>4.5961538461538456E-2</v>
      </c>
    </row>
  </sheetData>
  <pageMargins left="0.25" right="0.25" top="0.75" bottom="0.75" header="0.3" footer="0.3"/>
  <pageSetup paperSize="8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Paper 1 options</vt:lpstr>
      <vt:lpstr>Paper 2 options</vt:lpstr>
      <vt:lpstr>Paper 3 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Anstee, Mark</dc:creator>
  <cp:lastModifiedBy>Mark Anstee</cp:lastModifiedBy>
  <cp:lastPrinted>2019-09-13T10:09:07Z</cp:lastPrinted>
  <dcterms:created xsi:type="dcterms:W3CDTF">2019-08-23T14:57:12Z</dcterms:created>
  <dcterms:modified xsi:type="dcterms:W3CDTF">2022-09-22T16:00:39Z</dcterms:modified>
</cp:coreProperties>
</file>